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N:\Workshare\46245\Staff Testimony\Debi Loockerman\"/>
    </mc:Choice>
  </mc:AlternateContent>
  <bookViews>
    <workbookView xWindow="0" yWindow="0" windowWidth="28800" windowHeight="12135" tabRatio="811"/>
  </bookViews>
  <sheets>
    <sheet name="ADFIT CALCULATION" sheetId="3" r:id="rId1"/>
  </sheets>
  <definedNames>
    <definedName name="_xlnm._FilterDatabase" localSheetId="0" hidden="1">'ADFIT CALCULATION'!$A$9:$N$220</definedName>
    <definedName name="_xlnm.Print_Titles" localSheetId="0">'ADFIT CALCULATION'!$3:$9</definedName>
    <definedName name="RATE">#REF!</definedName>
  </definedNames>
  <calcPr calcId="152511"/>
</workbook>
</file>

<file path=xl/calcChain.xml><?xml version="1.0" encoding="utf-8"?>
<calcChain xmlns="http://schemas.openxmlformats.org/spreadsheetml/2006/main">
  <c r="R95" i="3" l="1"/>
  <c r="T211" i="3" l="1"/>
  <c r="T210" i="3"/>
  <c r="T209" i="3"/>
  <c r="T208" i="3"/>
  <c r="T207" i="3"/>
  <c r="T206" i="3"/>
  <c r="T205" i="3"/>
  <c r="T204" i="3"/>
  <c r="T203" i="3"/>
  <c r="T202" i="3"/>
  <c r="T201" i="3"/>
  <c r="Q197" i="3"/>
  <c r="R197" i="3" s="1"/>
  <c r="T197" i="3"/>
  <c r="R196" i="3"/>
  <c r="Q150" i="3"/>
  <c r="T188" i="3"/>
  <c r="T177" i="3"/>
  <c r="T176" i="3"/>
  <c r="T195" i="3"/>
  <c r="T194" i="3"/>
  <c r="T193" i="3"/>
  <c r="T192" i="3"/>
  <c r="T191" i="3"/>
  <c r="Q200" i="3"/>
  <c r="R200" i="3" s="1"/>
  <c r="Q199" i="3"/>
  <c r="R199" i="3" s="1"/>
  <c r="Q198" i="3" l="1"/>
  <c r="R198" i="3" s="1"/>
  <c r="R174" i="3" l="1"/>
  <c r="T173" i="3"/>
  <c r="T172" i="3"/>
  <c r="T171" i="3"/>
  <c r="T170" i="3"/>
  <c r="T168" i="3"/>
  <c r="T167" i="3"/>
  <c r="T166" i="3"/>
  <c r="T165" i="3"/>
  <c r="T164" i="3"/>
  <c r="T163" i="3"/>
  <c r="Q139" i="3"/>
  <c r="R139" i="3" s="1"/>
  <c r="P139" i="3"/>
  <c r="T96" i="3"/>
  <c r="T190" i="3"/>
  <c r="T189" i="3"/>
  <c r="T178" i="3"/>
  <c r="T179" i="3"/>
  <c r="T187" i="3"/>
  <c r="T186" i="3"/>
  <c r="T185" i="3"/>
  <c r="T184" i="3"/>
  <c r="T183" i="3"/>
  <c r="T182" i="3"/>
  <c r="T181" i="3"/>
  <c r="T42" i="3"/>
  <c r="T41" i="3"/>
  <c r="T40" i="3"/>
  <c r="T39" i="3"/>
  <c r="T38" i="3"/>
  <c r="T37" i="3"/>
  <c r="T36" i="3"/>
  <c r="T47" i="3"/>
  <c r="T46" i="3"/>
  <c r="T45" i="3"/>
  <c r="T44" i="3"/>
  <c r="T43" i="3"/>
  <c r="T53" i="3"/>
  <c r="T52" i="3"/>
  <c r="T51" i="3"/>
  <c r="T50" i="3"/>
  <c r="T49" i="3"/>
  <c r="T48" i="3"/>
  <c r="T59" i="3"/>
  <c r="T58" i="3"/>
  <c r="T57" i="3"/>
  <c r="T56" i="3"/>
  <c r="T55" i="3"/>
  <c r="T54" i="3"/>
  <c r="T65" i="3"/>
  <c r="T64" i="3"/>
  <c r="T63" i="3"/>
  <c r="T62" i="3"/>
  <c r="T61" i="3"/>
  <c r="T60" i="3"/>
  <c r="T93" i="3"/>
  <c r="T92" i="3"/>
  <c r="T91" i="3"/>
  <c r="T90" i="3"/>
  <c r="T85" i="3"/>
  <c r="T84" i="3"/>
  <c r="T83" i="3"/>
  <c r="T82" i="3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89" i="3"/>
  <c r="T88" i="3"/>
  <c r="T87" i="3"/>
  <c r="T86" i="3"/>
  <c r="T180" i="3" l="1"/>
  <c r="T196" i="3"/>
  <c r="T94" i="3"/>
  <c r="T95" i="3" s="1"/>
  <c r="T174" i="3"/>
  <c r="R21" i="3"/>
  <c r="R12" i="3"/>
  <c r="R94" i="3"/>
  <c r="H219" i="3" l="1"/>
  <c r="I219" i="3" s="1"/>
  <c r="K219" i="3"/>
  <c r="M217" i="3" l="1"/>
  <c r="M218" i="3"/>
  <c r="H201" i="3" l="1"/>
  <c r="F201" i="3"/>
  <c r="Q201" i="3" s="1"/>
  <c r="R201" i="3" s="1"/>
  <c r="H202" i="3"/>
  <c r="F202" i="3"/>
  <c r="Q202" i="3" s="1"/>
  <c r="R202" i="3" s="1"/>
  <c r="H203" i="3"/>
  <c r="F203" i="3"/>
  <c r="Q203" i="3" s="1"/>
  <c r="R203" i="3" s="1"/>
  <c r="H204" i="3"/>
  <c r="F204" i="3"/>
  <c r="Q204" i="3" s="1"/>
  <c r="R204" i="3" s="1"/>
  <c r="H205" i="3"/>
  <c r="F205" i="3"/>
  <c r="Q205" i="3" s="1"/>
  <c r="R205" i="3" s="1"/>
  <c r="F207" i="3"/>
  <c r="Q207" i="3" s="1"/>
  <c r="R207" i="3" s="1"/>
  <c r="H207" i="3"/>
  <c r="I207" i="3" s="1"/>
  <c r="H208" i="3"/>
  <c r="F208" i="3"/>
  <c r="Q208" i="3" s="1"/>
  <c r="R208" i="3" s="1"/>
  <c r="H210" i="3"/>
  <c r="F210" i="3"/>
  <c r="Q210" i="3" s="1"/>
  <c r="R210" i="3" s="1"/>
  <c r="H211" i="3"/>
  <c r="F211" i="3"/>
  <c r="Q211" i="3" s="1"/>
  <c r="R211" i="3" s="1"/>
  <c r="J211" i="3" l="1"/>
  <c r="U211" i="3" s="1"/>
  <c r="W211" i="3" s="1"/>
  <c r="X211" i="3" s="1"/>
  <c r="Y211" i="3" s="1"/>
  <c r="J208" i="3"/>
  <c r="I204" i="3"/>
  <c r="I202" i="3"/>
  <c r="I201" i="3"/>
  <c r="I210" i="3"/>
  <c r="I205" i="3"/>
  <c r="J207" i="3"/>
  <c r="J201" i="3"/>
  <c r="J202" i="3"/>
  <c r="J203" i="3"/>
  <c r="I203" i="3"/>
  <c r="J204" i="3"/>
  <c r="J205" i="3"/>
  <c r="I208" i="3"/>
  <c r="J210" i="3"/>
  <c r="K211" i="3"/>
  <c r="I211" i="3"/>
  <c r="K210" i="3" l="1"/>
  <c r="U210" i="3"/>
  <c r="W210" i="3" s="1"/>
  <c r="X210" i="3" s="1"/>
  <c r="Y210" i="3" s="1"/>
  <c r="K207" i="3"/>
  <c r="U207" i="3"/>
  <c r="W207" i="3" s="1"/>
  <c r="X207" i="3" s="1"/>
  <c r="Y207" i="3" s="1"/>
  <c r="K203" i="3"/>
  <c r="U203" i="3"/>
  <c r="W203" i="3" s="1"/>
  <c r="X203" i="3" s="1"/>
  <c r="Y203" i="3" s="1"/>
  <c r="K205" i="3"/>
  <c r="U205" i="3"/>
  <c r="W205" i="3" s="1"/>
  <c r="X205" i="3" s="1"/>
  <c r="Y205" i="3" s="1"/>
  <c r="K202" i="3"/>
  <c r="U202" i="3"/>
  <c r="W202" i="3" s="1"/>
  <c r="X202" i="3" s="1"/>
  <c r="Y202" i="3" s="1"/>
  <c r="K208" i="3"/>
  <c r="U208" i="3"/>
  <c r="W208" i="3" s="1"/>
  <c r="X208" i="3" s="1"/>
  <c r="Y208" i="3" s="1"/>
  <c r="M211" i="3"/>
  <c r="V211" i="3"/>
  <c r="K204" i="3"/>
  <c r="U204" i="3"/>
  <c r="W204" i="3" s="1"/>
  <c r="X204" i="3" s="1"/>
  <c r="Y204" i="3" s="1"/>
  <c r="K201" i="3"/>
  <c r="U201" i="3"/>
  <c r="W201" i="3" s="1"/>
  <c r="X201" i="3" s="1"/>
  <c r="Y201" i="3" s="1"/>
  <c r="M204" i="3" l="1"/>
  <c r="V204" i="3"/>
  <c r="M208" i="3"/>
  <c r="V208" i="3"/>
  <c r="M205" i="3"/>
  <c r="V205" i="3"/>
  <c r="M207" i="3"/>
  <c r="V207" i="3"/>
  <c r="M201" i="3"/>
  <c r="V201" i="3"/>
  <c r="M202" i="3"/>
  <c r="V202" i="3"/>
  <c r="M203" i="3"/>
  <c r="V203" i="3"/>
  <c r="M210" i="3"/>
  <c r="V210" i="3"/>
  <c r="C269" i="3"/>
  <c r="J242" i="3" s="1"/>
  <c r="E230" i="3"/>
  <c r="E229" i="3"/>
  <c r="E228" i="3"/>
  <c r="E231" i="3" s="1"/>
  <c r="F231" i="3" s="1"/>
  <c r="F227" i="3"/>
  <c r="K238" i="3" s="1"/>
  <c r="F226" i="3"/>
  <c r="K237" i="3" s="1"/>
  <c r="I226" i="3" s="1"/>
  <c r="F225" i="3"/>
  <c r="K236" i="3" s="1"/>
  <c r="K242" i="3" l="1"/>
  <c r="I231" i="3" s="1"/>
  <c r="I227" i="3"/>
  <c r="K227" i="3" s="1"/>
  <c r="K226" i="3"/>
  <c r="K225" i="3"/>
  <c r="K243" i="3"/>
  <c r="I225" i="3"/>
  <c r="D220" i="3"/>
  <c r="H174" i="3"/>
  <c r="F174" i="3"/>
  <c r="C174" i="3"/>
  <c r="H125" i="3"/>
  <c r="F125" i="3"/>
  <c r="T125" i="3" s="1"/>
  <c r="H107" i="3"/>
  <c r="F107" i="3"/>
  <c r="T107" i="3" s="1"/>
  <c r="H104" i="3"/>
  <c r="F104" i="3"/>
  <c r="T104" i="3" s="1"/>
  <c r="H97" i="3"/>
  <c r="F97" i="3"/>
  <c r="T97" i="3" s="1"/>
  <c r="H91" i="3"/>
  <c r="F91" i="3"/>
  <c r="H74" i="3"/>
  <c r="F74" i="3"/>
  <c r="H106" i="3"/>
  <c r="F106" i="3"/>
  <c r="T106" i="3" s="1"/>
  <c r="H190" i="3"/>
  <c r="F190" i="3"/>
  <c r="H187" i="3"/>
  <c r="F187" i="3"/>
  <c r="H172" i="3"/>
  <c r="F172" i="3"/>
  <c r="H163" i="3"/>
  <c r="F163" i="3"/>
  <c r="H13" i="3"/>
  <c r="F13" i="3"/>
  <c r="H194" i="3"/>
  <c r="F194" i="3"/>
  <c r="H188" i="3"/>
  <c r="F188" i="3"/>
  <c r="H186" i="3"/>
  <c r="F186" i="3"/>
  <c r="H179" i="3"/>
  <c r="F179" i="3"/>
  <c r="H178" i="3"/>
  <c r="F178" i="3"/>
  <c r="H177" i="3"/>
  <c r="F177" i="3"/>
  <c r="H176" i="3"/>
  <c r="F176" i="3"/>
  <c r="H173" i="3"/>
  <c r="F173" i="3"/>
  <c r="H171" i="3"/>
  <c r="F171" i="3"/>
  <c r="H168" i="3"/>
  <c r="F168" i="3"/>
  <c r="H158" i="3"/>
  <c r="F158" i="3"/>
  <c r="H156" i="3"/>
  <c r="F156" i="3"/>
  <c r="H155" i="3"/>
  <c r="F155" i="3"/>
  <c r="H153" i="3"/>
  <c r="F153" i="3"/>
  <c r="C153" i="3"/>
  <c r="H152" i="3"/>
  <c r="F152" i="3"/>
  <c r="C152" i="3"/>
  <c r="H151" i="3"/>
  <c r="F151" i="3"/>
  <c r="H149" i="3"/>
  <c r="F149" i="3"/>
  <c r="T149" i="3" s="1"/>
  <c r="H148" i="3"/>
  <c r="F148" i="3"/>
  <c r="T148" i="3" s="1"/>
  <c r="T150" i="3" s="1"/>
  <c r="H146" i="3"/>
  <c r="F146" i="3"/>
  <c r="T146" i="3" s="1"/>
  <c r="H145" i="3"/>
  <c r="F145" i="3"/>
  <c r="T145" i="3" s="1"/>
  <c r="H144" i="3"/>
  <c r="F144" i="3"/>
  <c r="T144" i="3" s="1"/>
  <c r="H143" i="3"/>
  <c r="F143" i="3"/>
  <c r="T143" i="3" s="1"/>
  <c r="H142" i="3"/>
  <c r="F142" i="3"/>
  <c r="T142" i="3" s="1"/>
  <c r="H141" i="3"/>
  <c r="F141" i="3"/>
  <c r="T141" i="3" s="1"/>
  <c r="T147" i="3" s="1"/>
  <c r="C199" i="3"/>
  <c r="C200" i="3"/>
  <c r="H139" i="3"/>
  <c r="F139" i="3"/>
  <c r="H136" i="3"/>
  <c r="F136" i="3"/>
  <c r="T136" i="3" s="1"/>
  <c r="H135" i="3"/>
  <c r="F135" i="3"/>
  <c r="T135" i="3" s="1"/>
  <c r="H134" i="3"/>
  <c r="F134" i="3"/>
  <c r="T134" i="3" s="1"/>
  <c r="H133" i="3"/>
  <c r="F133" i="3"/>
  <c r="T133" i="3" s="1"/>
  <c r="H131" i="3"/>
  <c r="F131" i="3"/>
  <c r="T131" i="3" s="1"/>
  <c r="H129" i="3"/>
  <c r="F129" i="3"/>
  <c r="T129" i="3" s="1"/>
  <c r="H128" i="3"/>
  <c r="F128" i="3"/>
  <c r="T128" i="3" s="1"/>
  <c r="H127" i="3"/>
  <c r="F127" i="3"/>
  <c r="T127" i="3" s="1"/>
  <c r="H123" i="3"/>
  <c r="F123" i="3"/>
  <c r="T123" i="3" s="1"/>
  <c r="H119" i="3"/>
  <c r="F119" i="3"/>
  <c r="T119" i="3" s="1"/>
  <c r="H115" i="3"/>
  <c r="F115" i="3"/>
  <c r="T115" i="3" s="1"/>
  <c r="H113" i="3"/>
  <c r="F113" i="3"/>
  <c r="T113" i="3" s="1"/>
  <c r="H105" i="3"/>
  <c r="F105" i="3"/>
  <c r="T105" i="3" s="1"/>
  <c r="H102" i="3"/>
  <c r="F102" i="3"/>
  <c r="T102" i="3" s="1"/>
  <c r="H98" i="3"/>
  <c r="F98" i="3"/>
  <c r="T98" i="3" s="1"/>
  <c r="H93" i="3"/>
  <c r="F93" i="3"/>
  <c r="H92" i="3"/>
  <c r="F92" i="3"/>
  <c r="H89" i="3"/>
  <c r="F89" i="3"/>
  <c r="H87" i="3"/>
  <c r="F87" i="3"/>
  <c r="H86" i="3"/>
  <c r="F86" i="3"/>
  <c r="H82" i="3"/>
  <c r="F82" i="3"/>
  <c r="H80" i="3"/>
  <c r="F80" i="3"/>
  <c r="H73" i="3"/>
  <c r="F73" i="3"/>
  <c r="H71" i="3"/>
  <c r="F71" i="3"/>
  <c r="H140" i="3"/>
  <c r="F140" i="3"/>
  <c r="H77" i="3"/>
  <c r="F77" i="3"/>
  <c r="H67" i="3"/>
  <c r="F67" i="3"/>
  <c r="H66" i="3"/>
  <c r="F66" i="3"/>
  <c r="H65" i="3"/>
  <c r="F65" i="3"/>
  <c r="H62" i="3"/>
  <c r="F62" i="3"/>
  <c r="H30" i="3"/>
  <c r="F30" i="3"/>
  <c r="C30" i="3"/>
  <c r="H12" i="3"/>
  <c r="F12" i="3"/>
  <c r="T12" i="3" s="1"/>
  <c r="C12" i="3"/>
  <c r="H200" i="3"/>
  <c r="F200" i="3"/>
  <c r="T200" i="3" s="1"/>
  <c r="H199" i="3"/>
  <c r="F199" i="3"/>
  <c r="T199" i="3" s="1"/>
  <c r="H195" i="3"/>
  <c r="F195" i="3"/>
  <c r="F40" i="3"/>
  <c r="F137" i="3"/>
  <c r="T137" i="3" s="1"/>
  <c r="H137" i="3"/>
  <c r="H64" i="3"/>
  <c r="H40" i="3"/>
  <c r="H193" i="3"/>
  <c r="F193" i="3"/>
  <c r="H192" i="3"/>
  <c r="F192" i="3"/>
  <c r="H189" i="3"/>
  <c r="F189" i="3"/>
  <c r="H185" i="3"/>
  <c r="F185" i="3"/>
  <c r="H184" i="3"/>
  <c r="F184" i="3"/>
  <c r="H183" i="3"/>
  <c r="F183" i="3"/>
  <c r="H182" i="3"/>
  <c r="F182" i="3"/>
  <c r="H181" i="3"/>
  <c r="F181" i="3"/>
  <c r="H165" i="3"/>
  <c r="F165" i="3"/>
  <c r="H164" i="3"/>
  <c r="F164" i="3"/>
  <c r="C164" i="3"/>
  <c r="H161" i="3"/>
  <c r="F161" i="3"/>
  <c r="C161" i="3"/>
  <c r="H160" i="3"/>
  <c r="F160" i="3"/>
  <c r="C160" i="3"/>
  <c r="H138" i="3"/>
  <c r="F138" i="3"/>
  <c r="T138" i="3" s="1"/>
  <c r="H124" i="3"/>
  <c r="F124" i="3"/>
  <c r="T124" i="3" s="1"/>
  <c r="H117" i="3"/>
  <c r="F117" i="3"/>
  <c r="T117" i="3" s="1"/>
  <c r="H114" i="3"/>
  <c r="F114" i="3"/>
  <c r="T114" i="3" s="1"/>
  <c r="H110" i="3"/>
  <c r="F110" i="3"/>
  <c r="T110" i="3" s="1"/>
  <c r="H90" i="3"/>
  <c r="F90" i="3"/>
  <c r="H75" i="3"/>
  <c r="F75" i="3"/>
  <c r="H132" i="3"/>
  <c r="F132" i="3"/>
  <c r="T132" i="3" s="1"/>
  <c r="H130" i="3"/>
  <c r="F130" i="3"/>
  <c r="T130" i="3" s="1"/>
  <c r="H122" i="3"/>
  <c r="F122" i="3"/>
  <c r="T122" i="3" s="1"/>
  <c r="H120" i="3"/>
  <c r="F120" i="3"/>
  <c r="T120" i="3" s="1"/>
  <c r="H118" i="3"/>
  <c r="F118" i="3"/>
  <c r="T118" i="3" s="1"/>
  <c r="H116" i="3"/>
  <c r="F116" i="3"/>
  <c r="T116" i="3" s="1"/>
  <c r="H112" i="3"/>
  <c r="F112" i="3"/>
  <c r="T112" i="3" s="1"/>
  <c r="H109" i="3"/>
  <c r="F109" i="3"/>
  <c r="T109" i="3" s="1"/>
  <c r="H108" i="3"/>
  <c r="F108" i="3"/>
  <c r="T108" i="3" s="1"/>
  <c r="H103" i="3"/>
  <c r="F103" i="3"/>
  <c r="T103" i="3" s="1"/>
  <c r="H101" i="3"/>
  <c r="F101" i="3"/>
  <c r="T101" i="3" s="1"/>
  <c r="H100" i="3"/>
  <c r="F100" i="3"/>
  <c r="T100" i="3" s="1"/>
  <c r="H99" i="3"/>
  <c r="F99" i="3"/>
  <c r="T99" i="3" s="1"/>
  <c r="H88" i="3"/>
  <c r="F88" i="3"/>
  <c r="H85" i="3"/>
  <c r="F85" i="3"/>
  <c r="H84" i="3"/>
  <c r="F84" i="3"/>
  <c r="H83" i="3"/>
  <c r="F83" i="3"/>
  <c r="H81" i="3"/>
  <c r="F81" i="3"/>
  <c r="H79" i="3"/>
  <c r="F79" i="3"/>
  <c r="H78" i="3"/>
  <c r="F78" i="3"/>
  <c r="H76" i="3"/>
  <c r="F76" i="3"/>
  <c r="H72" i="3"/>
  <c r="F72" i="3"/>
  <c r="H70" i="3"/>
  <c r="F70" i="3"/>
  <c r="H69" i="3"/>
  <c r="F69" i="3"/>
  <c r="H68" i="3"/>
  <c r="F68" i="3"/>
  <c r="F14" i="3"/>
  <c r="T14" i="3" s="1"/>
  <c r="H14" i="3"/>
  <c r="H63" i="3"/>
  <c r="F63" i="3"/>
  <c r="H61" i="3"/>
  <c r="F61" i="3"/>
  <c r="H60" i="3"/>
  <c r="F60" i="3"/>
  <c r="H59" i="3"/>
  <c r="F59" i="3"/>
  <c r="H58" i="3"/>
  <c r="F58" i="3"/>
  <c r="H57" i="3"/>
  <c r="F57" i="3"/>
  <c r="H56" i="3"/>
  <c r="F56" i="3"/>
  <c r="H55" i="3"/>
  <c r="F55" i="3"/>
  <c r="H54" i="3"/>
  <c r="F54" i="3"/>
  <c r="H53" i="3"/>
  <c r="F53" i="3"/>
  <c r="H52" i="3"/>
  <c r="F52" i="3"/>
  <c r="H51" i="3"/>
  <c r="F51" i="3"/>
  <c r="H50" i="3"/>
  <c r="F50" i="3"/>
  <c r="H49" i="3"/>
  <c r="F49" i="3"/>
  <c r="H48" i="3"/>
  <c r="F48" i="3"/>
  <c r="H47" i="3"/>
  <c r="F47" i="3"/>
  <c r="H46" i="3"/>
  <c r="F46" i="3"/>
  <c r="H45" i="3"/>
  <c r="F45" i="3"/>
  <c r="H44" i="3"/>
  <c r="F44" i="3"/>
  <c r="H43" i="3"/>
  <c r="F43" i="3"/>
  <c r="H42" i="3"/>
  <c r="F42" i="3"/>
  <c r="H41" i="3"/>
  <c r="F41" i="3"/>
  <c r="H39" i="3"/>
  <c r="F39" i="3"/>
  <c r="C39" i="3"/>
  <c r="H38" i="3"/>
  <c r="F38" i="3"/>
  <c r="H37" i="3"/>
  <c r="F37" i="3"/>
  <c r="H36" i="3"/>
  <c r="F36" i="3"/>
  <c r="H35" i="3"/>
  <c r="F35" i="3"/>
  <c r="H34" i="3"/>
  <c r="F34" i="3"/>
  <c r="H33" i="3"/>
  <c r="F33" i="3"/>
  <c r="H32" i="3"/>
  <c r="F32" i="3"/>
  <c r="H31" i="3"/>
  <c r="F31" i="3"/>
  <c r="H29" i="3"/>
  <c r="F29" i="3"/>
  <c r="H28" i="3"/>
  <c r="F28" i="3"/>
  <c r="H27" i="3"/>
  <c r="F27" i="3"/>
  <c r="H26" i="3"/>
  <c r="F26" i="3"/>
  <c r="H25" i="3"/>
  <c r="F25" i="3"/>
  <c r="H24" i="3"/>
  <c r="F24" i="3"/>
  <c r="H23" i="3"/>
  <c r="F23" i="3"/>
  <c r="H22" i="3"/>
  <c r="F22" i="3"/>
  <c r="H20" i="3"/>
  <c r="F20" i="3"/>
  <c r="H19" i="3"/>
  <c r="F19" i="3"/>
  <c r="H18" i="3"/>
  <c r="F18" i="3"/>
  <c r="H17" i="3"/>
  <c r="F17" i="3"/>
  <c r="H16" i="3"/>
  <c r="F16" i="3"/>
  <c r="H15" i="3"/>
  <c r="F15" i="3"/>
  <c r="K231" i="3" l="1"/>
  <c r="J97" i="3"/>
  <c r="U97" i="3" s="1"/>
  <c r="I107" i="3"/>
  <c r="J77" i="3"/>
  <c r="U77" i="3" s="1"/>
  <c r="V77" i="3" s="1"/>
  <c r="J12" i="3"/>
  <c r="I152" i="3"/>
  <c r="J174" i="3"/>
  <c r="I30" i="3"/>
  <c r="J73" i="3"/>
  <c r="U73" i="3" s="1"/>
  <c r="V73" i="3" s="1"/>
  <c r="J74" i="3"/>
  <c r="U74" i="3" s="1"/>
  <c r="V74" i="3" s="1"/>
  <c r="I82" i="3"/>
  <c r="I87" i="3"/>
  <c r="I92" i="3"/>
  <c r="I105" i="3"/>
  <c r="I115" i="3"/>
  <c r="I123" i="3"/>
  <c r="I128" i="3"/>
  <c r="I158" i="3"/>
  <c r="I163" i="3"/>
  <c r="I81" i="3"/>
  <c r="I84" i="3"/>
  <c r="I88" i="3"/>
  <c r="I104" i="3"/>
  <c r="I178" i="3"/>
  <c r="J64" i="3"/>
  <c r="I64" i="3"/>
  <c r="J172" i="3"/>
  <c r="J190" i="3"/>
  <c r="I74" i="3"/>
  <c r="J107" i="3"/>
  <c r="U107" i="3" s="1"/>
  <c r="K174" i="3"/>
  <c r="M174" i="3" s="1"/>
  <c r="I174" i="3"/>
  <c r="I125" i="3"/>
  <c r="K107" i="3"/>
  <c r="I91" i="3"/>
  <c r="K74" i="3"/>
  <c r="M74" i="3" s="1"/>
  <c r="I106" i="3"/>
  <c r="I97" i="3"/>
  <c r="I187" i="3"/>
  <c r="I190" i="3"/>
  <c r="J13" i="3"/>
  <c r="K13" i="3" s="1"/>
  <c r="M13" i="3" s="1"/>
  <c r="I194" i="3"/>
  <c r="J188" i="3"/>
  <c r="I186" i="3"/>
  <c r="J179" i="3"/>
  <c r="J177" i="3"/>
  <c r="I176" i="3"/>
  <c r="J173" i="3"/>
  <c r="I171" i="3"/>
  <c r="J168" i="3"/>
  <c r="J156" i="3"/>
  <c r="K156" i="3" s="1"/>
  <c r="M156" i="3" s="1"/>
  <c r="I155" i="3"/>
  <c r="J153" i="3"/>
  <c r="K153" i="3" s="1"/>
  <c r="M153" i="3" s="1"/>
  <c r="J151" i="3"/>
  <c r="K151" i="3" s="1"/>
  <c r="M151" i="3" s="1"/>
  <c r="J171" i="3"/>
  <c r="J158" i="3"/>
  <c r="K158" i="3" s="1"/>
  <c r="M158" i="3" s="1"/>
  <c r="J186" i="3"/>
  <c r="J194" i="3"/>
  <c r="J67" i="3"/>
  <c r="J128" i="3"/>
  <c r="J152" i="3"/>
  <c r="K152" i="3" s="1"/>
  <c r="M152" i="3" s="1"/>
  <c r="J176" i="3"/>
  <c r="J163" i="3"/>
  <c r="J187" i="3"/>
  <c r="J106" i="3"/>
  <c r="J91" i="3"/>
  <c r="J104" i="3"/>
  <c r="J125" i="3"/>
  <c r="J86" i="3"/>
  <c r="J89" i="3"/>
  <c r="J102" i="3"/>
  <c r="J113" i="3"/>
  <c r="J133" i="3"/>
  <c r="J143" i="3"/>
  <c r="J148" i="3"/>
  <c r="J155" i="3"/>
  <c r="K155" i="3" s="1"/>
  <c r="M155" i="3" s="1"/>
  <c r="J178" i="3"/>
  <c r="I149" i="3"/>
  <c r="I146" i="3"/>
  <c r="J145" i="3"/>
  <c r="I144" i="3"/>
  <c r="I142" i="3"/>
  <c r="J141" i="3"/>
  <c r="J139" i="3"/>
  <c r="K139" i="3" s="1"/>
  <c r="M139" i="3" s="1"/>
  <c r="I136" i="3"/>
  <c r="J135" i="3"/>
  <c r="I134" i="3"/>
  <c r="I131" i="3"/>
  <c r="J129" i="3"/>
  <c r="J127" i="3"/>
  <c r="J119" i="3"/>
  <c r="I98" i="3"/>
  <c r="J93" i="3"/>
  <c r="J80" i="3"/>
  <c r="I73" i="3"/>
  <c r="J71" i="3"/>
  <c r="J140" i="3"/>
  <c r="K140" i="3" s="1"/>
  <c r="M140" i="3" s="1"/>
  <c r="I140" i="3"/>
  <c r="J66" i="3"/>
  <c r="J65" i="3"/>
  <c r="I65" i="3"/>
  <c r="J62" i="3"/>
  <c r="J30" i="3"/>
  <c r="K30" i="3" s="1"/>
  <c r="M30" i="3" s="1"/>
  <c r="J142" i="3"/>
  <c r="I67" i="3"/>
  <c r="J92" i="3"/>
  <c r="J149" i="3"/>
  <c r="J136" i="3"/>
  <c r="I195" i="3"/>
  <c r="I200" i="3"/>
  <c r="J123" i="3"/>
  <c r="J146" i="3"/>
  <c r="I153" i="3"/>
  <c r="I156" i="3"/>
  <c r="I168" i="3"/>
  <c r="I173" i="3"/>
  <c r="I177" i="3"/>
  <c r="I179" i="3"/>
  <c r="I188" i="3"/>
  <c r="I13" i="3"/>
  <c r="I172" i="3"/>
  <c r="J98" i="3"/>
  <c r="J144" i="3"/>
  <c r="J41" i="3"/>
  <c r="I45" i="3"/>
  <c r="J47" i="3"/>
  <c r="U47" i="3" s="1"/>
  <c r="V47" i="3" s="1"/>
  <c r="J87" i="3"/>
  <c r="J115" i="3"/>
  <c r="J134" i="3"/>
  <c r="I141" i="3"/>
  <c r="I143" i="3"/>
  <c r="I145" i="3"/>
  <c r="I148" i="3"/>
  <c r="I151" i="3"/>
  <c r="J82" i="3"/>
  <c r="J105" i="3"/>
  <c r="J131" i="3"/>
  <c r="J101" i="3"/>
  <c r="J199" i="3"/>
  <c r="J193" i="3"/>
  <c r="I192" i="3"/>
  <c r="J189" i="3"/>
  <c r="I185" i="3"/>
  <c r="J184" i="3"/>
  <c r="I183" i="3"/>
  <c r="J182" i="3"/>
  <c r="I181" i="3"/>
  <c r="J165" i="3"/>
  <c r="I164" i="3"/>
  <c r="J161" i="3"/>
  <c r="K161" i="3" s="1"/>
  <c r="M161" i="3" s="1"/>
  <c r="I160" i="3"/>
  <c r="J195" i="3"/>
  <c r="J200" i="3"/>
  <c r="J192" i="3"/>
  <c r="J181" i="3"/>
  <c r="I124" i="3"/>
  <c r="J164" i="3"/>
  <c r="I80" i="3"/>
  <c r="I86" i="3"/>
  <c r="I89" i="3"/>
  <c r="I93" i="3"/>
  <c r="I102" i="3"/>
  <c r="I113" i="3"/>
  <c r="I119" i="3"/>
  <c r="I127" i="3"/>
  <c r="I129" i="3"/>
  <c r="I133" i="3"/>
  <c r="I135" i="3"/>
  <c r="I139" i="3"/>
  <c r="J53" i="3"/>
  <c r="J57" i="3"/>
  <c r="J61" i="3"/>
  <c r="I116" i="3"/>
  <c r="I137" i="3"/>
  <c r="I31" i="3"/>
  <c r="I44" i="3"/>
  <c r="J58" i="3"/>
  <c r="J56" i="3"/>
  <c r="J130" i="3"/>
  <c r="J117" i="3"/>
  <c r="J160" i="3"/>
  <c r="K160" i="3" s="1"/>
  <c r="M160" i="3" s="1"/>
  <c r="J20" i="3"/>
  <c r="K20" i="3" s="1"/>
  <c r="M20" i="3" s="1"/>
  <c r="I25" i="3"/>
  <c r="I29" i="3"/>
  <c r="J79" i="3"/>
  <c r="J183" i="3"/>
  <c r="I199" i="3"/>
  <c r="I12" i="3"/>
  <c r="I62" i="3"/>
  <c r="I66" i="3"/>
  <c r="I77" i="3"/>
  <c r="I71" i="3"/>
  <c r="I40" i="3"/>
  <c r="I39" i="3"/>
  <c r="I48" i="3"/>
  <c r="J54" i="3"/>
  <c r="J120" i="3"/>
  <c r="J110" i="3"/>
  <c r="J138" i="3"/>
  <c r="J185" i="3"/>
  <c r="I114" i="3"/>
  <c r="I90" i="3"/>
  <c r="J75" i="3"/>
  <c r="J132" i="3"/>
  <c r="I130" i="3"/>
  <c r="I122" i="3"/>
  <c r="I118" i="3"/>
  <c r="J116" i="3"/>
  <c r="J112" i="3"/>
  <c r="I109" i="3"/>
  <c r="J108" i="3"/>
  <c r="I103" i="3"/>
  <c r="I101" i="3"/>
  <c r="I100" i="3"/>
  <c r="J99" i="3"/>
  <c r="J85" i="3"/>
  <c r="J83" i="3"/>
  <c r="I78" i="3"/>
  <c r="J76" i="3"/>
  <c r="I76" i="3"/>
  <c r="I72" i="3"/>
  <c r="J70" i="3"/>
  <c r="I69" i="3"/>
  <c r="J68" i="3"/>
  <c r="J63" i="3"/>
  <c r="J60" i="3"/>
  <c r="J59" i="3"/>
  <c r="J55" i="3"/>
  <c r="J52" i="3"/>
  <c r="J51" i="3"/>
  <c r="J50" i="3"/>
  <c r="J49" i="3"/>
  <c r="I46" i="3"/>
  <c r="I43" i="3"/>
  <c r="J42" i="3"/>
  <c r="J40" i="3"/>
  <c r="J137" i="3"/>
  <c r="J114" i="3"/>
  <c r="I120" i="3"/>
  <c r="I112" i="3"/>
  <c r="I108" i="3"/>
  <c r="I99" i="3"/>
  <c r="I85" i="3"/>
  <c r="I83" i="3"/>
  <c r="I79" i="3"/>
  <c r="I70" i="3"/>
  <c r="I68" i="3"/>
  <c r="J122" i="3"/>
  <c r="J90" i="3"/>
  <c r="J118" i="3"/>
  <c r="J124" i="3"/>
  <c r="I75" i="3"/>
  <c r="I110" i="3"/>
  <c r="I117" i="3"/>
  <c r="I138" i="3"/>
  <c r="I161" i="3"/>
  <c r="I165" i="3"/>
  <c r="I182" i="3"/>
  <c r="I184" i="3"/>
  <c r="I189" i="3"/>
  <c r="I193" i="3"/>
  <c r="I34" i="3"/>
  <c r="I36" i="3"/>
  <c r="J14" i="3"/>
  <c r="I132" i="3"/>
  <c r="I14" i="3"/>
  <c r="J69" i="3"/>
  <c r="J72" i="3"/>
  <c r="J78" i="3"/>
  <c r="J81" i="3"/>
  <c r="J84" i="3"/>
  <c r="J88" i="3"/>
  <c r="J100" i="3"/>
  <c r="J103" i="3"/>
  <c r="J109" i="3"/>
  <c r="I38" i="3"/>
  <c r="I37" i="3"/>
  <c r="J35" i="3"/>
  <c r="K35" i="3" s="1"/>
  <c r="M35" i="3" s="1"/>
  <c r="I33" i="3"/>
  <c r="I32" i="3"/>
  <c r="I28" i="3"/>
  <c r="I27" i="3"/>
  <c r="J26" i="3"/>
  <c r="K26" i="3" s="1"/>
  <c r="M26" i="3" s="1"/>
  <c r="J24" i="3"/>
  <c r="K24" i="3" s="1"/>
  <c r="M24" i="3" s="1"/>
  <c r="J23" i="3"/>
  <c r="K23" i="3" s="1"/>
  <c r="M23" i="3" s="1"/>
  <c r="J22" i="3"/>
  <c r="K22" i="3" s="1"/>
  <c r="M22" i="3" s="1"/>
  <c r="J19" i="3"/>
  <c r="K19" i="3" s="1"/>
  <c r="M19" i="3" s="1"/>
  <c r="J18" i="3"/>
  <c r="K18" i="3" s="1"/>
  <c r="M18" i="3" s="1"/>
  <c r="I17" i="3"/>
  <c r="J16" i="3"/>
  <c r="K16" i="3" s="1"/>
  <c r="M16" i="3" s="1"/>
  <c r="I15" i="3"/>
  <c r="I19" i="3"/>
  <c r="I41" i="3"/>
  <c r="J17" i="3"/>
  <c r="K17" i="3" s="1"/>
  <c r="M17" i="3" s="1"/>
  <c r="I24" i="3"/>
  <c r="I22" i="3"/>
  <c r="J38" i="3"/>
  <c r="J44" i="3"/>
  <c r="J48" i="3"/>
  <c r="I50" i="3"/>
  <c r="I52" i="3"/>
  <c r="I54" i="3"/>
  <c r="I56" i="3"/>
  <c r="I58" i="3"/>
  <c r="I60" i="3"/>
  <c r="I63" i="3"/>
  <c r="J29" i="3"/>
  <c r="K29" i="3" s="1"/>
  <c r="M29" i="3" s="1"/>
  <c r="J46" i="3"/>
  <c r="J15" i="3"/>
  <c r="K15" i="3" s="1"/>
  <c r="M15" i="3" s="1"/>
  <c r="I47" i="3"/>
  <c r="I42" i="3"/>
  <c r="J43" i="3"/>
  <c r="J45" i="3"/>
  <c r="I49" i="3"/>
  <c r="I51" i="3"/>
  <c r="I53" i="3"/>
  <c r="I55" i="3"/>
  <c r="I57" i="3"/>
  <c r="I59" i="3"/>
  <c r="I61" i="3"/>
  <c r="J27" i="3"/>
  <c r="K27" i="3" s="1"/>
  <c r="M27" i="3" s="1"/>
  <c r="J36" i="3"/>
  <c r="J25" i="3"/>
  <c r="K25" i="3" s="1"/>
  <c r="M25" i="3" s="1"/>
  <c r="J34" i="3"/>
  <c r="K34" i="3" s="1"/>
  <c r="M34" i="3" s="1"/>
  <c r="J32" i="3"/>
  <c r="K32" i="3" s="1"/>
  <c r="M32" i="3" s="1"/>
  <c r="I16" i="3"/>
  <c r="I26" i="3"/>
  <c r="I35" i="3"/>
  <c r="I18" i="3"/>
  <c r="I20" i="3"/>
  <c r="I23" i="3"/>
  <c r="J28" i="3"/>
  <c r="K28" i="3" s="1"/>
  <c r="M28" i="3" s="1"/>
  <c r="J31" i="3"/>
  <c r="K31" i="3" s="1"/>
  <c r="M31" i="3" s="1"/>
  <c r="J33" i="3"/>
  <c r="K33" i="3" s="1"/>
  <c r="M33" i="3" s="1"/>
  <c r="J37" i="3"/>
  <c r="J39" i="3"/>
  <c r="K73" i="3" l="1"/>
  <c r="M73" i="3" s="1"/>
  <c r="K97" i="3"/>
  <c r="K143" i="3"/>
  <c r="U143" i="3"/>
  <c r="K146" i="3"/>
  <c r="U146" i="3"/>
  <c r="K142" i="3"/>
  <c r="U142" i="3"/>
  <c r="K141" i="3"/>
  <c r="U141" i="3"/>
  <c r="K144" i="3"/>
  <c r="U144" i="3"/>
  <c r="K145" i="3"/>
  <c r="U145" i="3"/>
  <c r="K148" i="3"/>
  <c r="U148" i="3"/>
  <c r="K149" i="3"/>
  <c r="U149" i="3"/>
  <c r="K188" i="3"/>
  <c r="U188" i="3"/>
  <c r="K195" i="3"/>
  <c r="U195" i="3"/>
  <c r="K193" i="3"/>
  <c r="U193" i="3"/>
  <c r="K192" i="3"/>
  <c r="U192" i="3"/>
  <c r="K176" i="3"/>
  <c r="U176" i="3"/>
  <c r="K194" i="3"/>
  <c r="U194" i="3"/>
  <c r="K177" i="3"/>
  <c r="U177" i="3"/>
  <c r="K200" i="3"/>
  <c r="U200" i="3"/>
  <c r="W200" i="3" s="1"/>
  <c r="X200" i="3" s="1"/>
  <c r="Y200" i="3" s="1"/>
  <c r="K165" i="3"/>
  <c r="U165" i="3"/>
  <c r="K129" i="3"/>
  <c r="U129" i="3"/>
  <c r="K164" i="3"/>
  <c r="U164" i="3"/>
  <c r="K127" i="3"/>
  <c r="U127" i="3"/>
  <c r="K109" i="3"/>
  <c r="U109" i="3"/>
  <c r="K199" i="3"/>
  <c r="U199" i="3"/>
  <c r="W199" i="3" s="1"/>
  <c r="X199" i="3" s="1"/>
  <c r="Y199" i="3" s="1"/>
  <c r="K125" i="3"/>
  <c r="U125" i="3"/>
  <c r="K128" i="3"/>
  <c r="U128" i="3"/>
  <c r="K173" i="3"/>
  <c r="U173" i="3"/>
  <c r="K168" i="3"/>
  <c r="U168" i="3"/>
  <c r="K172" i="3"/>
  <c r="U172" i="3"/>
  <c r="K163" i="3"/>
  <c r="U163" i="3"/>
  <c r="W163" i="3" s="1"/>
  <c r="X163" i="3" s="1"/>
  <c r="Y163" i="3" s="1"/>
  <c r="K171" i="3"/>
  <c r="U171" i="3"/>
  <c r="K100" i="3"/>
  <c r="U100" i="3"/>
  <c r="K101" i="3"/>
  <c r="U101" i="3"/>
  <c r="K98" i="3"/>
  <c r="U98" i="3"/>
  <c r="K102" i="3"/>
  <c r="U102" i="3"/>
  <c r="K14" i="3"/>
  <c r="U14" i="3"/>
  <c r="W14" i="3" s="1"/>
  <c r="X14" i="3" s="1"/>
  <c r="Y14" i="3" s="1"/>
  <c r="K47" i="3"/>
  <c r="M47" i="3" s="1"/>
  <c r="M97" i="3"/>
  <c r="V97" i="3"/>
  <c r="K105" i="3"/>
  <c r="U105" i="3"/>
  <c r="K106" i="3"/>
  <c r="U106" i="3"/>
  <c r="M107" i="3"/>
  <c r="V107" i="3"/>
  <c r="K104" i="3"/>
  <c r="U104" i="3"/>
  <c r="K103" i="3"/>
  <c r="U103" i="3"/>
  <c r="K99" i="3"/>
  <c r="U99" i="3"/>
  <c r="K108" i="3"/>
  <c r="U108" i="3"/>
  <c r="K12" i="3"/>
  <c r="U12" i="3"/>
  <c r="W12" i="3" s="1"/>
  <c r="X12" i="3" s="1"/>
  <c r="Y12" i="3" s="1"/>
  <c r="K77" i="3"/>
  <c r="M77" i="3" s="1"/>
  <c r="K181" i="3"/>
  <c r="U181" i="3"/>
  <c r="K38" i="3"/>
  <c r="M38" i="3" s="1"/>
  <c r="U38" i="3"/>
  <c r="V38" i="3" s="1"/>
  <c r="K137" i="3"/>
  <c r="U137" i="3"/>
  <c r="K110" i="3"/>
  <c r="U110" i="3"/>
  <c r="K183" i="3"/>
  <c r="U183" i="3"/>
  <c r="K182" i="3"/>
  <c r="U182" i="3"/>
  <c r="K189" i="3"/>
  <c r="U189" i="3"/>
  <c r="K178" i="3"/>
  <c r="U178" i="3"/>
  <c r="K133" i="3"/>
  <c r="U133" i="3"/>
  <c r="K186" i="3"/>
  <c r="U186" i="3"/>
  <c r="K179" i="3"/>
  <c r="U179" i="3"/>
  <c r="K36" i="3"/>
  <c r="M36" i="3" s="1"/>
  <c r="U36" i="3"/>
  <c r="V36" i="3" s="1"/>
  <c r="K130" i="3"/>
  <c r="U130" i="3"/>
  <c r="K39" i="3"/>
  <c r="M39" i="3" s="1"/>
  <c r="U39" i="3"/>
  <c r="V39" i="3" s="1"/>
  <c r="K122" i="3"/>
  <c r="U122" i="3"/>
  <c r="K40" i="3"/>
  <c r="M40" i="3" s="1"/>
  <c r="U40" i="3"/>
  <c r="V40" i="3" s="1"/>
  <c r="K112" i="3"/>
  <c r="U112" i="3"/>
  <c r="K120" i="3"/>
  <c r="U120" i="3"/>
  <c r="K131" i="3"/>
  <c r="U131" i="3"/>
  <c r="K134" i="3"/>
  <c r="U134" i="3"/>
  <c r="K113" i="3"/>
  <c r="U113" i="3"/>
  <c r="K187" i="3"/>
  <c r="U187" i="3"/>
  <c r="K118" i="3"/>
  <c r="U118" i="3"/>
  <c r="K114" i="3"/>
  <c r="U114" i="3"/>
  <c r="K138" i="3"/>
  <c r="U138" i="3"/>
  <c r="K123" i="3"/>
  <c r="U123" i="3"/>
  <c r="K135" i="3"/>
  <c r="U135" i="3"/>
  <c r="K37" i="3"/>
  <c r="M37" i="3" s="1"/>
  <c r="U37" i="3"/>
  <c r="V37" i="3" s="1"/>
  <c r="K124" i="3"/>
  <c r="U124" i="3"/>
  <c r="K42" i="3"/>
  <c r="M42" i="3" s="1"/>
  <c r="U42" i="3"/>
  <c r="V42" i="3" s="1"/>
  <c r="K116" i="3"/>
  <c r="U116" i="3"/>
  <c r="K132" i="3"/>
  <c r="U132" i="3"/>
  <c r="K185" i="3"/>
  <c r="U185" i="3"/>
  <c r="K117" i="3"/>
  <c r="U117" i="3"/>
  <c r="K184" i="3"/>
  <c r="U184" i="3"/>
  <c r="K115" i="3"/>
  <c r="U115" i="3"/>
  <c r="K41" i="3"/>
  <c r="M41" i="3" s="1"/>
  <c r="U41" i="3"/>
  <c r="V41" i="3" s="1"/>
  <c r="K136" i="3"/>
  <c r="U136" i="3"/>
  <c r="K119" i="3"/>
  <c r="U119" i="3"/>
  <c r="K190" i="3"/>
  <c r="U190" i="3"/>
  <c r="K63" i="3"/>
  <c r="M63" i="3" s="1"/>
  <c r="U63" i="3"/>
  <c r="V63" i="3" s="1"/>
  <c r="K83" i="3"/>
  <c r="M83" i="3" s="1"/>
  <c r="U83" i="3"/>
  <c r="V83" i="3" s="1"/>
  <c r="K79" i="3"/>
  <c r="M79" i="3" s="1"/>
  <c r="U79" i="3"/>
  <c r="V79" i="3" s="1"/>
  <c r="K58" i="3"/>
  <c r="M58" i="3" s="1"/>
  <c r="U58" i="3"/>
  <c r="V58" i="3" s="1"/>
  <c r="K64" i="3"/>
  <c r="M64" i="3" s="1"/>
  <c r="U64" i="3"/>
  <c r="V64" i="3" s="1"/>
  <c r="K48" i="3"/>
  <c r="M48" i="3" s="1"/>
  <c r="U48" i="3"/>
  <c r="V48" i="3" s="1"/>
  <c r="K84" i="3"/>
  <c r="M84" i="3" s="1"/>
  <c r="U84" i="3"/>
  <c r="V84" i="3" s="1"/>
  <c r="K69" i="3"/>
  <c r="M69" i="3" s="1"/>
  <c r="U69" i="3"/>
  <c r="V69" i="3" s="1"/>
  <c r="K49" i="3"/>
  <c r="M49" i="3" s="1"/>
  <c r="U49" i="3"/>
  <c r="V49" i="3" s="1"/>
  <c r="K55" i="3"/>
  <c r="M55" i="3" s="1"/>
  <c r="U55" i="3"/>
  <c r="V55" i="3" s="1"/>
  <c r="K68" i="3"/>
  <c r="M68" i="3" s="1"/>
  <c r="U68" i="3"/>
  <c r="V68" i="3" s="1"/>
  <c r="K85" i="3"/>
  <c r="M85" i="3" s="1"/>
  <c r="U85" i="3"/>
  <c r="V85" i="3" s="1"/>
  <c r="K54" i="3"/>
  <c r="M54" i="3" s="1"/>
  <c r="U54" i="3"/>
  <c r="V54" i="3" s="1"/>
  <c r="K61" i="3"/>
  <c r="M61" i="3" s="1"/>
  <c r="U61" i="3"/>
  <c r="V61" i="3" s="1"/>
  <c r="K65" i="3"/>
  <c r="M65" i="3" s="1"/>
  <c r="U65" i="3"/>
  <c r="V65" i="3" s="1"/>
  <c r="K80" i="3"/>
  <c r="M80" i="3" s="1"/>
  <c r="U80" i="3"/>
  <c r="V80" i="3" s="1"/>
  <c r="K67" i="3"/>
  <c r="M67" i="3" s="1"/>
  <c r="U67" i="3"/>
  <c r="V67" i="3" s="1"/>
  <c r="K43" i="3"/>
  <c r="M43" i="3" s="1"/>
  <c r="U43" i="3"/>
  <c r="V43" i="3" s="1"/>
  <c r="K88" i="3"/>
  <c r="U88" i="3"/>
  <c r="K46" i="3"/>
  <c r="M46" i="3" s="1"/>
  <c r="U46" i="3"/>
  <c r="V46" i="3" s="1"/>
  <c r="K72" i="3"/>
  <c r="M72" i="3" s="1"/>
  <c r="U72" i="3"/>
  <c r="V72" i="3" s="1"/>
  <c r="K52" i="3"/>
  <c r="M52" i="3" s="1"/>
  <c r="U52" i="3"/>
  <c r="V52" i="3" s="1"/>
  <c r="K44" i="3"/>
  <c r="M44" i="3" s="1"/>
  <c r="U44" i="3"/>
  <c r="V44" i="3" s="1"/>
  <c r="K81" i="3"/>
  <c r="M81" i="3" s="1"/>
  <c r="U81" i="3"/>
  <c r="V81" i="3" s="1"/>
  <c r="K50" i="3"/>
  <c r="M50" i="3" s="1"/>
  <c r="U50" i="3"/>
  <c r="V50" i="3" s="1"/>
  <c r="K59" i="3"/>
  <c r="M59" i="3" s="1"/>
  <c r="U59" i="3"/>
  <c r="V59" i="3" s="1"/>
  <c r="K76" i="3"/>
  <c r="M76" i="3" s="1"/>
  <c r="U76" i="3"/>
  <c r="V76" i="3" s="1"/>
  <c r="K75" i="3"/>
  <c r="M75" i="3" s="1"/>
  <c r="U75" i="3"/>
  <c r="V75" i="3" s="1"/>
  <c r="K57" i="3"/>
  <c r="M57" i="3" s="1"/>
  <c r="U57" i="3"/>
  <c r="V57" i="3" s="1"/>
  <c r="K82" i="3"/>
  <c r="M82" i="3" s="1"/>
  <c r="U82" i="3"/>
  <c r="V82" i="3" s="1"/>
  <c r="K87" i="3"/>
  <c r="U87" i="3"/>
  <c r="K66" i="3"/>
  <c r="M66" i="3" s="1"/>
  <c r="U66" i="3"/>
  <c r="V66" i="3" s="1"/>
  <c r="K71" i="3"/>
  <c r="M71" i="3" s="1"/>
  <c r="U71" i="3"/>
  <c r="V71" i="3" s="1"/>
  <c r="K93" i="3"/>
  <c r="U93" i="3"/>
  <c r="K89" i="3"/>
  <c r="U89" i="3"/>
  <c r="K91" i="3"/>
  <c r="U91" i="3"/>
  <c r="K45" i="3"/>
  <c r="M45" i="3" s="1"/>
  <c r="U45" i="3"/>
  <c r="V45" i="3" s="1"/>
  <c r="K78" i="3"/>
  <c r="M78" i="3" s="1"/>
  <c r="U78" i="3"/>
  <c r="V78" i="3" s="1"/>
  <c r="K90" i="3"/>
  <c r="U90" i="3"/>
  <c r="K51" i="3"/>
  <c r="M51" i="3" s="1"/>
  <c r="U51" i="3"/>
  <c r="V51" i="3" s="1"/>
  <c r="K60" i="3"/>
  <c r="M60" i="3" s="1"/>
  <c r="U60" i="3"/>
  <c r="V60" i="3" s="1"/>
  <c r="K70" i="3"/>
  <c r="M70" i="3" s="1"/>
  <c r="U70" i="3"/>
  <c r="V70" i="3" s="1"/>
  <c r="K56" i="3"/>
  <c r="M56" i="3" s="1"/>
  <c r="U56" i="3"/>
  <c r="V56" i="3" s="1"/>
  <c r="K53" i="3"/>
  <c r="M53" i="3" s="1"/>
  <c r="U53" i="3"/>
  <c r="V53" i="3" s="1"/>
  <c r="K92" i="3"/>
  <c r="U92" i="3"/>
  <c r="K62" i="3"/>
  <c r="M62" i="3" s="1"/>
  <c r="U62" i="3"/>
  <c r="V62" i="3" s="1"/>
  <c r="K86" i="3"/>
  <c r="M86" i="3" s="1"/>
  <c r="U86" i="3"/>
  <c r="V86" i="3" s="1"/>
  <c r="M145" i="3" l="1"/>
  <c r="V145" i="3"/>
  <c r="M141" i="3"/>
  <c r="V141" i="3"/>
  <c r="M146" i="3"/>
  <c r="V146" i="3"/>
  <c r="U180" i="3"/>
  <c r="W180" i="3" s="1"/>
  <c r="X180" i="3" s="1"/>
  <c r="Y180" i="3" s="1"/>
  <c r="M144" i="3"/>
  <c r="V144" i="3"/>
  <c r="M142" i="3"/>
  <c r="V142" i="3"/>
  <c r="M143" i="3"/>
  <c r="V143" i="3"/>
  <c r="M149" i="3"/>
  <c r="V149" i="3"/>
  <c r="U150" i="3"/>
  <c r="W150" i="3" s="1"/>
  <c r="X150" i="3" s="1"/>
  <c r="Y150" i="3" s="1"/>
  <c r="M148" i="3"/>
  <c r="V148" i="3"/>
  <c r="M188" i="3"/>
  <c r="V188" i="3"/>
  <c r="M177" i="3"/>
  <c r="V177" i="3"/>
  <c r="M176" i="3"/>
  <c r="V176" i="3"/>
  <c r="M193" i="3"/>
  <c r="V193" i="3"/>
  <c r="M194" i="3"/>
  <c r="V194" i="3"/>
  <c r="M192" i="3"/>
  <c r="V192" i="3"/>
  <c r="M195" i="3"/>
  <c r="V195" i="3"/>
  <c r="M171" i="3"/>
  <c r="V171" i="3"/>
  <c r="M172" i="3"/>
  <c r="V172" i="3"/>
  <c r="M173" i="3"/>
  <c r="V173" i="3"/>
  <c r="M125" i="3"/>
  <c r="V125" i="3"/>
  <c r="M109" i="3"/>
  <c r="V109" i="3"/>
  <c r="M164" i="3"/>
  <c r="V164" i="3"/>
  <c r="M165" i="3"/>
  <c r="V165" i="3"/>
  <c r="M163" i="3"/>
  <c r="V163" i="3"/>
  <c r="M168" i="3"/>
  <c r="V168" i="3"/>
  <c r="M128" i="3"/>
  <c r="V128" i="3"/>
  <c r="M199" i="3"/>
  <c r="V199" i="3"/>
  <c r="M127" i="3"/>
  <c r="V127" i="3"/>
  <c r="M129" i="3"/>
  <c r="V129" i="3"/>
  <c r="M200" i="3"/>
  <c r="V200" i="3"/>
  <c r="M12" i="3"/>
  <c r="V12" i="3"/>
  <c r="M104" i="3"/>
  <c r="V104" i="3"/>
  <c r="M102" i="3"/>
  <c r="V102" i="3"/>
  <c r="M101" i="3"/>
  <c r="V101" i="3"/>
  <c r="M108" i="3"/>
  <c r="V108" i="3"/>
  <c r="M103" i="3"/>
  <c r="V103" i="3"/>
  <c r="M105" i="3"/>
  <c r="V105" i="3"/>
  <c r="M99" i="3"/>
  <c r="V99" i="3"/>
  <c r="M106" i="3"/>
  <c r="V106" i="3"/>
  <c r="M14" i="3"/>
  <c r="V14" i="3"/>
  <c r="M98" i="3"/>
  <c r="V98" i="3"/>
  <c r="M100" i="3"/>
  <c r="V100" i="3"/>
  <c r="M190" i="3"/>
  <c r="V190" i="3"/>
  <c r="M136" i="3"/>
  <c r="V136" i="3"/>
  <c r="M115" i="3"/>
  <c r="V115" i="3"/>
  <c r="M117" i="3"/>
  <c r="V117" i="3"/>
  <c r="M132" i="3"/>
  <c r="V132" i="3"/>
  <c r="M123" i="3"/>
  <c r="V123" i="3"/>
  <c r="M114" i="3"/>
  <c r="V114" i="3"/>
  <c r="M187" i="3"/>
  <c r="V187" i="3"/>
  <c r="M134" i="3"/>
  <c r="V134" i="3"/>
  <c r="M120" i="3"/>
  <c r="V120" i="3"/>
  <c r="M186" i="3"/>
  <c r="V186" i="3"/>
  <c r="M178" i="3"/>
  <c r="V178" i="3"/>
  <c r="M182" i="3"/>
  <c r="V182" i="3"/>
  <c r="M110" i="3"/>
  <c r="V110" i="3"/>
  <c r="U94" i="3"/>
  <c r="M119" i="3"/>
  <c r="V119" i="3"/>
  <c r="M184" i="3"/>
  <c r="V184" i="3"/>
  <c r="M185" i="3"/>
  <c r="V185" i="3"/>
  <c r="M116" i="3"/>
  <c r="V116" i="3"/>
  <c r="M124" i="3"/>
  <c r="V124" i="3"/>
  <c r="M135" i="3"/>
  <c r="V135" i="3"/>
  <c r="M138" i="3"/>
  <c r="V138" i="3"/>
  <c r="M118" i="3"/>
  <c r="V118" i="3"/>
  <c r="M113" i="3"/>
  <c r="V113" i="3"/>
  <c r="M131" i="3"/>
  <c r="V131" i="3"/>
  <c r="M112" i="3"/>
  <c r="V112" i="3"/>
  <c r="M122" i="3"/>
  <c r="V122" i="3"/>
  <c r="M130" i="3"/>
  <c r="V130" i="3"/>
  <c r="M179" i="3"/>
  <c r="V179" i="3"/>
  <c r="M133" i="3"/>
  <c r="V133" i="3"/>
  <c r="M189" i="3"/>
  <c r="V189" i="3"/>
  <c r="M183" i="3"/>
  <c r="V183" i="3"/>
  <c r="M137" i="3"/>
  <c r="V137" i="3"/>
  <c r="M181" i="3"/>
  <c r="V181" i="3"/>
  <c r="M93" i="3"/>
  <c r="V93" i="3"/>
  <c r="M91" i="3"/>
  <c r="V91" i="3"/>
  <c r="M92" i="3"/>
  <c r="V92" i="3"/>
  <c r="M90" i="3"/>
  <c r="V90" i="3"/>
  <c r="M89" i="3"/>
  <c r="V89" i="3"/>
  <c r="M87" i="3"/>
  <c r="V87" i="3"/>
  <c r="M88" i="3"/>
  <c r="V88" i="3"/>
  <c r="W94" i="3" l="1"/>
  <c r="U95" i="3"/>
  <c r="V180" i="3"/>
  <c r="U196" i="3"/>
  <c r="W196" i="3" s="1"/>
  <c r="X196" i="3" s="1"/>
  <c r="Y196" i="3" s="1"/>
  <c r="V150" i="3"/>
  <c r="V94" i="3"/>
  <c r="V95" i="3" s="1"/>
  <c r="X94" i="3" l="1"/>
  <c r="Y94" i="3" s="1"/>
  <c r="W95" i="3"/>
  <c r="X95" i="3" s="1"/>
  <c r="Y95" i="3" s="1"/>
  <c r="F213" i="3" l="1"/>
  <c r="H209" i="3"/>
  <c r="F209" i="3"/>
  <c r="Q209" i="3" s="1"/>
  <c r="R209" i="3" s="1"/>
  <c r="F214" i="3"/>
  <c r="F215" i="3"/>
  <c r="F216" i="3"/>
  <c r="F162" i="3"/>
  <c r="H162" i="3"/>
  <c r="F169" i="3"/>
  <c r="H169" i="3"/>
  <c r="F191" i="3"/>
  <c r="H191" i="3"/>
  <c r="J191" i="3" s="1"/>
  <c r="U191" i="3" s="1"/>
  <c r="F197" i="3"/>
  <c r="H197" i="3"/>
  <c r="F198" i="3"/>
  <c r="T198" i="3" s="1"/>
  <c r="H198" i="3"/>
  <c r="F206" i="3"/>
  <c r="Q206" i="3" s="1"/>
  <c r="R206" i="3" s="1"/>
  <c r="H206" i="3"/>
  <c r="F212" i="3"/>
  <c r="H212" i="3"/>
  <c r="F154" i="3"/>
  <c r="H154" i="3"/>
  <c r="F157" i="3"/>
  <c r="H157" i="3"/>
  <c r="F166" i="3"/>
  <c r="H166" i="3"/>
  <c r="F167" i="3"/>
  <c r="H167" i="3"/>
  <c r="F21" i="3"/>
  <c r="T21" i="3" s="1"/>
  <c r="H21" i="3"/>
  <c r="F111" i="3"/>
  <c r="T111" i="3" s="1"/>
  <c r="H111" i="3"/>
  <c r="F121" i="3"/>
  <c r="T121" i="3" s="1"/>
  <c r="F126" i="3"/>
  <c r="T126" i="3" s="1"/>
  <c r="H126" i="3"/>
  <c r="F11" i="3"/>
  <c r="H11" i="3"/>
  <c r="F96" i="3"/>
  <c r="H96" i="3"/>
  <c r="F159" i="3"/>
  <c r="H159" i="3"/>
  <c r="F170" i="3"/>
  <c r="H170" i="3"/>
  <c r="C96" i="3"/>
  <c r="H121" i="3"/>
  <c r="N220" i="3"/>
  <c r="J11" i="3" l="1"/>
  <c r="K11" i="3" s="1"/>
  <c r="I96" i="3"/>
  <c r="I126" i="3"/>
  <c r="T139" i="3"/>
  <c r="F220" i="3"/>
  <c r="K213" i="3"/>
  <c r="M213" i="3" s="1"/>
  <c r="I169" i="3"/>
  <c r="J157" i="3"/>
  <c r="K157" i="3" s="1"/>
  <c r="J126" i="3"/>
  <c r="J96" i="3"/>
  <c r="J121" i="3"/>
  <c r="J111" i="3"/>
  <c r="J21" i="3"/>
  <c r="I154" i="3"/>
  <c r="J209" i="3"/>
  <c r="I209" i="3"/>
  <c r="J197" i="3"/>
  <c r="I191" i="3"/>
  <c r="K191" i="3"/>
  <c r="J169" i="3"/>
  <c r="K169" i="3" s="1"/>
  <c r="M169" i="3" s="1"/>
  <c r="K215" i="3"/>
  <c r="M215" i="3" s="1"/>
  <c r="K216" i="3"/>
  <c r="M216" i="3" s="1"/>
  <c r="K214" i="3"/>
  <c r="M214" i="3" s="1"/>
  <c r="I121" i="3"/>
  <c r="I11" i="3"/>
  <c r="I197" i="3"/>
  <c r="J154" i="3"/>
  <c r="K154" i="3" s="1"/>
  <c r="I21" i="3"/>
  <c r="I157" i="3"/>
  <c r="I167" i="3"/>
  <c r="J167" i="3"/>
  <c r="J206" i="3"/>
  <c r="I206" i="3"/>
  <c r="J170" i="3"/>
  <c r="I170" i="3"/>
  <c r="I159" i="3"/>
  <c r="J159" i="3"/>
  <c r="J162" i="3"/>
  <c r="I162" i="3"/>
  <c r="J166" i="3"/>
  <c r="I166" i="3"/>
  <c r="J212" i="3"/>
  <c r="K212" i="3" s="1"/>
  <c r="M212" i="3" s="1"/>
  <c r="I212" i="3"/>
  <c r="J198" i="3"/>
  <c r="I198" i="3"/>
  <c r="I111" i="3"/>
  <c r="M11" i="3" l="1"/>
  <c r="I220" i="3"/>
  <c r="J220" i="3"/>
  <c r="K209" i="3"/>
  <c r="U209" i="3"/>
  <c r="W209" i="3" s="1"/>
  <c r="X209" i="3" s="1"/>
  <c r="Y209" i="3" s="1"/>
  <c r="K206" i="3"/>
  <c r="U206" i="3"/>
  <c r="W206" i="3" s="1"/>
  <c r="X206" i="3" s="1"/>
  <c r="Y206" i="3" s="1"/>
  <c r="K197" i="3"/>
  <c r="U197" i="3"/>
  <c r="W197" i="3" s="1"/>
  <c r="X197" i="3" s="1"/>
  <c r="Y197" i="3" s="1"/>
  <c r="M191" i="3"/>
  <c r="V191" i="3"/>
  <c r="V196" i="3" s="1"/>
  <c r="K166" i="3"/>
  <c r="U166" i="3"/>
  <c r="K96" i="3"/>
  <c r="U96" i="3"/>
  <c r="U139" i="3"/>
  <c r="W139" i="3" s="1"/>
  <c r="X139" i="3" s="1"/>
  <c r="Y139" i="3" s="1"/>
  <c r="K170" i="3"/>
  <c r="U170" i="3"/>
  <c r="K126" i="3"/>
  <c r="U126" i="3"/>
  <c r="K198" i="3"/>
  <c r="U198" i="3"/>
  <c r="W198" i="3" s="1"/>
  <c r="X198" i="3" s="1"/>
  <c r="Y198" i="3" s="1"/>
  <c r="K167" i="3"/>
  <c r="U167" i="3"/>
  <c r="K121" i="3"/>
  <c r="U121" i="3"/>
  <c r="K21" i="3"/>
  <c r="K220" i="3" s="1"/>
  <c r="U21" i="3"/>
  <c r="W21" i="3" s="1"/>
  <c r="X21" i="3" s="1"/>
  <c r="Y21" i="3" s="1"/>
  <c r="K111" i="3"/>
  <c r="U111" i="3"/>
  <c r="K159" i="3"/>
  <c r="M159" i="3" s="1"/>
  <c r="K162" i="3"/>
  <c r="M162" i="3" s="1"/>
  <c r="M206" i="3" l="1"/>
  <c r="V206" i="3"/>
  <c r="M197" i="3"/>
  <c r="V197" i="3"/>
  <c r="M209" i="3"/>
  <c r="V209" i="3"/>
  <c r="M167" i="3"/>
  <c r="V167" i="3"/>
  <c r="M126" i="3"/>
  <c r="V126" i="3"/>
  <c r="M96" i="3"/>
  <c r="V96" i="3"/>
  <c r="V139" i="3"/>
  <c r="M121" i="3"/>
  <c r="V121" i="3"/>
  <c r="M198" i="3"/>
  <c r="V198" i="3"/>
  <c r="M170" i="3"/>
  <c r="V170" i="3"/>
  <c r="U174" i="3"/>
  <c r="W174" i="3" s="1"/>
  <c r="X174" i="3" s="1"/>
  <c r="Y174" i="3" s="1"/>
  <c r="Y220" i="3" s="1"/>
  <c r="Y222" i="3" s="1"/>
  <c r="M166" i="3"/>
  <c r="V166" i="3"/>
  <c r="M21" i="3"/>
  <c r="M220" i="3" s="1"/>
  <c r="V21" i="3"/>
  <c r="M111" i="3"/>
  <c r="V111" i="3"/>
  <c r="V174" i="3" l="1"/>
</calcChain>
</file>

<file path=xl/sharedStrings.xml><?xml version="1.0" encoding="utf-8"?>
<sst xmlns="http://schemas.openxmlformats.org/spreadsheetml/2006/main" count="316" uniqueCount="253">
  <si>
    <t xml:space="preserve"> </t>
  </si>
  <si>
    <t>Customer $</t>
  </si>
  <si>
    <t>Description</t>
  </si>
  <si>
    <t>Developer $</t>
  </si>
  <si>
    <t>n/a</t>
  </si>
  <si>
    <t>Acquired Date</t>
  </si>
  <si>
    <t>Claimed Economic Life, yrs</t>
  </si>
  <si>
    <t>Claimed Original Cost</t>
  </si>
  <si>
    <t>% Used &amp; Useful</t>
  </si>
  <si>
    <t>Ver./Est. Original Cost</t>
  </si>
  <si>
    <t>Economic Life, yrs</t>
  </si>
  <si>
    <t>Actual Deprec. Life</t>
  </si>
  <si>
    <t>Annual Deprec.</t>
  </si>
  <si>
    <t>Accum. Deprec.</t>
  </si>
  <si>
    <t>Net Plant*</t>
  </si>
  <si>
    <t>WB 4 2 30AC Water Tanks</t>
  </si>
  <si>
    <t>Land</t>
  </si>
  <si>
    <t>907 120 257AC Pump Station</t>
  </si>
  <si>
    <t>Water Plant</t>
  </si>
  <si>
    <t>935 18 water tower &amp; well</t>
  </si>
  <si>
    <t>SMITPUM Well 82 Pump Repair</t>
  </si>
  <si>
    <t>SMITPUM Pans, Labor-Water Well</t>
  </si>
  <si>
    <t>New Pump Cable</t>
  </si>
  <si>
    <t>GENERATOR</t>
  </si>
  <si>
    <t>WB RELACE PUMP, MOTOR &amp; CABLE</t>
  </si>
  <si>
    <t>Pump, Well No 3</t>
  </si>
  <si>
    <t>Pump Replacement Well No 2</t>
  </si>
  <si>
    <t>30 HP Motor Replacement, Well No 1</t>
  </si>
  <si>
    <t>LONESTA Booster Pump</t>
  </si>
  <si>
    <t>LONESTA 0-Ring, Plug, Gasket, Diaph,Etc</t>
  </si>
  <si>
    <t>Consulting Environmental engineenng for 20,006</t>
  </si>
  <si>
    <t>LONESTA Booster Pump, Ejector</t>
  </si>
  <si>
    <t>water storage tank 82</t>
  </si>
  <si>
    <t>water piping gst</t>
  </si>
  <si>
    <t>storage tank, 250,000 gallons</t>
  </si>
  <si>
    <t>piping for new storage lank</t>
  </si>
  <si>
    <t>58,000 gallon gst, field erect with base</t>
  </si>
  <si>
    <t>hydropneurnalic pressure tank - 6000gallon</t>
  </si>
  <si>
    <t>Nicumai Set pressure tank Ort well#1/100tor</t>
  </si>
  <si>
    <t>CONSENV Installation of NewPressure Tank/Ex</t>
  </si>
  <si>
    <t>water bores (2)</t>
  </si>
  <si>
    <t>water line unit 40</t>
  </si>
  <si>
    <t>water bore (3)</t>
  </si>
  <si>
    <t>water line unit 39</t>
  </si>
  <si>
    <t>water bore</t>
  </si>
  <si>
    <t>water line unit 33, 34, 35</t>
  </si>
  <si>
    <t>water line Unit 38</t>
  </si>
  <si>
    <t>water line unit 36</t>
  </si>
  <si>
    <t>water and sewer bores</t>
  </si>
  <si>
    <t>pipe - Rohan</t>
  </si>
  <si>
    <t>bores</t>
  </si>
  <si>
    <t>water line unit 41</t>
  </si>
  <si>
    <t xml:space="preserve">piping </t>
  </si>
  <si>
    <t>piping</t>
  </si>
  <si>
    <t>pipe-Unit 41</t>
  </si>
  <si>
    <t>tee and gate valves - Unite 40</t>
  </si>
  <si>
    <t>pipe Unite 40</t>
  </si>
  <si>
    <t>valves 0 Unit 41</t>
  </si>
  <si>
    <t>piping - US Filter - Unit 40</t>
  </si>
  <si>
    <t>pipe - Unit 41</t>
  </si>
  <si>
    <t>valves, tees Umt 41</t>
  </si>
  <si>
    <t>bore</t>
  </si>
  <si>
    <t>water line mut 41</t>
  </si>
  <si>
    <t>pate valves - umt 41</t>
  </si>
  <si>
    <t>valve box lid - US Filter</t>
  </si>
  <si>
    <t>Water line Unit 40</t>
  </si>
  <si>
    <t>pipe - Unit 42</t>
  </si>
  <si>
    <t>waterline</t>
  </si>
  <si>
    <t>backtill - Unit 42</t>
  </si>
  <si>
    <t>ptpn - Unit 42</t>
  </si>
  <si>
    <t>valves - Unit 42</t>
  </si>
  <si>
    <t>backfill - Unit 42</t>
  </si>
  <si>
    <t>backlit! - Um 42</t>
  </si>
  <si>
    <t>pipe - Unit 43</t>
  </si>
  <si>
    <t>concrete - three invoices of 5113 21</t>
  </si>
  <si>
    <t>valve - Unit 43</t>
  </si>
  <si>
    <t>sate valve, saddle</t>
  </si>
  <si>
    <t>vexes - Unit 43</t>
  </si>
  <si>
    <t>check and swing valves</t>
  </si>
  <si>
    <t>appurtenances - Unit 43</t>
  </si>
  <si>
    <t>tees / Um 42</t>
  </si>
  <si>
    <t>trench work - Unit 44</t>
  </si>
  <si>
    <t>trmch work - Unit 44</t>
  </si>
  <si>
    <t>concrete - unit 44</t>
  </si>
  <si>
    <t>haul inotenal for trench fil</t>
  </si>
  <si>
    <t>miter line piping</t>
  </si>
  <si>
    <t>concrete blochng</t>
  </si>
  <si>
    <t>road bores</t>
  </si>
  <si>
    <t>water piping</t>
  </si>
  <si>
    <t>sleeves for water and sewer mains</t>
  </si>
  <si>
    <t>waco paving - haul trench 011 for unit45</t>
  </si>
  <si>
    <t>W2C0 pavIng - 1191i 45 11,21er 2ndwastrwater</t>
  </si>
  <si>
    <t>water line piping</t>
  </si>
  <si>
    <t>water pnpnng</t>
  </si>
  <si>
    <t>water line piping, 81511 -, S5I3 49</t>
  </si>
  <si>
    <t>block for pump house NI</t>
  </si>
  <si>
    <t>foundanon for booster station</t>
  </si>
  <si>
    <t>booster station piping</t>
  </si>
  <si>
    <t>Amer tank slab</t>
  </si>
  <si>
    <t>storage tank piping</t>
  </si>
  <si>
    <t>water piping isst</t>
  </si>
  <si>
    <t>concrete for wel184 fence</t>
  </si>
  <si>
    <t>Unwed rental installanon of 6 mth wellbri e at we</t>
  </si>
  <si>
    <t>J &amp; S Pools 15 X 40' slab mvowe No 1002</t>
  </si>
  <si>
    <t>BULLSTE 20,000 Gal Hydropneumatic Tank BS</t>
  </si>
  <si>
    <t>J&amp;SPOOL Beams for the Water Plant</t>
  </si>
  <si>
    <t>WB O RING SET, DIAPHRAGM, GASKET</t>
  </si>
  <si>
    <t>WB WELL INSPECTIONS</t>
  </si>
  <si>
    <t>WB REPLACED CLARIFIER DRIVE GEAR</t>
  </si>
  <si>
    <t xml:space="preserve">WB WELL #3 REPAIRS </t>
  </si>
  <si>
    <t>WB WELL #4 INSPECT AND REPAIR</t>
  </si>
  <si>
    <t>PIPE JOINS CK VALVES, CABLE FOR WEL</t>
  </si>
  <si>
    <t>Service Call Well #1</t>
  </si>
  <si>
    <t>Service Call Well #2</t>
  </si>
  <si>
    <t>6"Franklin 60hp submonitor/Startup - Well #2</t>
  </si>
  <si>
    <t>Install new pipe 6"60hp Submonitor/Startup</t>
  </si>
  <si>
    <t>Total Pipe Installed</t>
  </si>
  <si>
    <t>raw water intake</t>
  </si>
  <si>
    <t>bob-cat-sewer and water pipinstallation</t>
  </si>
  <si>
    <t>bobcat</t>
  </si>
  <si>
    <t>bobcat water and sewer pipe Unit 43</t>
  </si>
  <si>
    <t>concrete mix - Unit 44</t>
  </si>
  <si>
    <t>heavy equipment rental</t>
  </si>
  <si>
    <t>timers for well pumps</t>
  </si>
  <si>
    <t>well #3 piping and meter</t>
  </si>
  <si>
    <t>well piping</t>
  </si>
  <si>
    <t>drill and case well (Well No. 3)</t>
  </si>
  <si>
    <t>well pump, electrical (well Nol 3)</t>
  </si>
  <si>
    <t>new well tie-in</t>
  </si>
  <si>
    <t xml:space="preserve">appurtenances  </t>
  </si>
  <si>
    <t>new well electrical</t>
  </si>
  <si>
    <t>pipe and fittings for booster station</t>
  </si>
  <si>
    <t>Repair to Well, pump</t>
  </si>
  <si>
    <t>well #4 piping</t>
  </si>
  <si>
    <t>repairs to well #2</t>
  </si>
  <si>
    <t>well screen and piping</t>
  </si>
  <si>
    <t>probes in storage tank</t>
  </si>
  <si>
    <t>fence at storage tank</t>
  </si>
  <si>
    <t>Water Well No. 4</t>
  </si>
  <si>
    <t>well controls</t>
  </si>
  <si>
    <t>light at well #4</t>
  </si>
  <si>
    <t>POLLWAT WELL WORK - WFLL#1</t>
  </si>
  <si>
    <t>WALLELE WELL #2 FOUND BADALTERNAT</t>
  </si>
  <si>
    <t>WALLELE GENERATOR &amp; TRNFERSWITCH</t>
  </si>
  <si>
    <t>WALLELE REPLACE STARTER-WELL #1</t>
  </si>
  <si>
    <t>WALLELE REPLACE HS900CONTROLLER</t>
  </si>
  <si>
    <t>Well No. 3 Repair</t>
  </si>
  <si>
    <t>LONESTA PMP, ADPT, UNION, GSKT, ETC</t>
  </si>
  <si>
    <t>well #2 repair pump and motor</t>
  </si>
  <si>
    <t>well #4 pump and motor</t>
  </si>
  <si>
    <t>POLLWAT PHASE MOTOR, PIPE, AIRLINE, ETC</t>
  </si>
  <si>
    <t>Well No 4 repatr</t>
  </si>
  <si>
    <t>POLLWAT Service all Well 43</t>
  </si>
  <si>
    <t>WALLELE Repair booster at Well NI</t>
  </si>
  <si>
    <t>Well No 4 repar</t>
  </si>
  <si>
    <t>Well Electrical</t>
  </si>
  <si>
    <t>WALLELE Weil 42 Sernce Call</t>
  </si>
  <si>
    <t>WALLELE Well 42 Install Breaker-New Comprss</t>
  </si>
  <si>
    <t>ACTSUPP Mtr Boxes. Bend, Ball Chcks</t>
  </si>
  <si>
    <t>Performance Meter Mobile Drive</t>
  </si>
  <si>
    <t>Upgrade water meters</t>
  </si>
  <si>
    <t>New meters 9090</t>
  </si>
  <si>
    <t>WB ADAPTERS, HYDRANT METER WIIII G</t>
  </si>
  <si>
    <t>V Cast Clanfier repair</t>
  </si>
  <si>
    <t>RTU GPRS NEMA, M-I00 M-200 WB, Well Sic</t>
  </si>
  <si>
    <t>Well No 2</t>
  </si>
  <si>
    <t>2006 John Deere Backhoe</t>
  </si>
  <si>
    <t>SMITPUM Repair Berkeley</t>
  </si>
  <si>
    <t>WB PORTABLE GENERATOR</t>
  </si>
  <si>
    <t>GENERATOR, TRANSFER SWITC H BACKUI</t>
  </si>
  <si>
    <t>lumber for booster nation</t>
  </si>
  <si>
    <t>slungles for booster station</t>
  </si>
  <si>
    <t>fence for booster stanon</t>
  </si>
  <si>
    <t>fenvr for new well</t>
  </si>
  <si>
    <t>fence for booster station</t>
  </si>
  <si>
    <t>fence and gate at well NI</t>
  </si>
  <si>
    <t>fen, around storage tank</t>
  </si>
  <si>
    <t>Backyard fence 1111/01Ce 071030a</t>
  </si>
  <si>
    <t>Trended Assets</t>
  </si>
  <si>
    <t>Current Cost</t>
  </si>
  <si>
    <t>Service Life</t>
  </si>
  <si>
    <t>Trended Annual Depreciation</t>
  </si>
  <si>
    <t>Trended Accumulated Depreciation</t>
  </si>
  <si>
    <t>Trended Net Plant  *</t>
  </si>
  <si>
    <t>Treatment</t>
  </si>
  <si>
    <t>Well No. 1</t>
  </si>
  <si>
    <t>n</t>
  </si>
  <si>
    <t>Well No. 2</t>
  </si>
  <si>
    <t>Storage Tank</t>
  </si>
  <si>
    <t>Pipe 2" - 49,078 feet * 12.38</t>
  </si>
  <si>
    <t>Pipe 4" - 214,561 ft *13.74</t>
  </si>
  <si>
    <t>Pipe 6" - 82,263 ft *15.41</t>
  </si>
  <si>
    <t>Line</t>
  </si>
  <si>
    <t>* Match with columns below</t>
  </si>
  <si>
    <t>Pipe Costs Invoiced</t>
  </si>
  <si>
    <t>* Current HW Index</t>
  </si>
  <si>
    <t>Install HW Index</t>
  </si>
  <si>
    <t xml:space="preserve">HW Line No. </t>
  </si>
  <si>
    <t>Invoiced</t>
  </si>
  <si>
    <t>Trended Origninal Cost</t>
  </si>
  <si>
    <t>% of plant paid for by developer</t>
  </si>
  <si>
    <t>Starter Panel for Well No 4</t>
  </si>
  <si>
    <t>Rebuild Booster Pump &amp; Recondition Motor at Water Plant No 1</t>
  </si>
  <si>
    <t>Install new Subtrol Motor Protector Well No 4</t>
  </si>
  <si>
    <t>Machine work on 25 HP Booster Pump Motor at Water Plant No 1</t>
  </si>
  <si>
    <t>New CL2 pump/Booster Pump 1/2 HP 7 GPM at Water Plant No 2</t>
  </si>
  <si>
    <t>New CL2 Pump/Booster Pump 1/2 HP 7 GPM at Well No 1</t>
  </si>
  <si>
    <t>New CL2 Pump/Booster Pump 1/2 HP 7 GPM at Well No 2</t>
  </si>
  <si>
    <t>Replaced two recharge batteries &amp; Turner Control Alternator at Well No 4 &amp; Booster Pump</t>
  </si>
  <si>
    <t>Replace meter head assy on 6-inch meter at Well No 4</t>
  </si>
  <si>
    <t>Capitalized Expenses</t>
  </si>
  <si>
    <t>Per tax return 2015</t>
  </si>
  <si>
    <t>Unadjusted cost or basis</t>
  </si>
  <si>
    <t>Accum Depr</t>
  </si>
  <si>
    <t>Net Plant</t>
  </si>
  <si>
    <t>Original Cost</t>
  </si>
  <si>
    <t>97-2001</t>
  </si>
  <si>
    <t>99-02</t>
  </si>
  <si>
    <t>Reference</t>
  </si>
  <si>
    <t>2008-10</t>
  </si>
  <si>
    <t>6. DDU16-015471</t>
  </si>
  <si>
    <t>2. DDU16-015471</t>
  </si>
  <si>
    <t>5. DDU16-015471</t>
  </si>
  <si>
    <t>3. DDU16-015471</t>
  </si>
  <si>
    <t>1. DDU16-015471</t>
  </si>
  <si>
    <t>4. DDU16-015471</t>
  </si>
  <si>
    <t>2. DDU16-015473</t>
  </si>
  <si>
    <t>1. DDU16-015473</t>
  </si>
  <si>
    <t>(Includes basis reduction for § 179</t>
  </si>
  <si>
    <t>Expensed</t>
  </si>
  <si>
    <t>3. DDU16-015473</t>
  </si>
  <si>
    <t>4. DDU16-015473</t>
  </si>
  <si>
    <t>1. DDU16-015474</t>
  </si>
  <si>
    <t>Staff Accum Dep / original cost</t>
  </si>
  <si>
    <t>Percentage applied to Tax Unadjusted Basis</t>
  </si>
  <si>
    <t>Excess Tax depreciation taken for tax purposes</t>
  </si>
  <si>
    <t>Accum Depr or Accum tax expense</t>
  </si>
  <si>
    <t>1. DDU16-015472</t>
  </si>
  <si>
    <t>3. DDU16-015472</t>
  </si>
  <si>
    <t>2. DDU16-015472</t>
  </si>
  <si>
    <t>10. DDU16-015471</t>
  </si>
  <si>
    <t>Test Year End 12/31/2015</t>
  </si>
  <si>
    <t>SOAH Docket No. 473-17-0117.WS</t>
  </si>
  <si>
    <t>PUC Ddocket No. 46245</t>
  </si>
  <si>
    <t>Recommended ADFIT</t>
  </si>
  <si>
    <t>(Plant, depreciation numbers are from testimony of Jolie Mathis)</t>
  </si>
  <si>
    <t>Year(s), if combined</t>
  </si>
  <si>
    <t>Tax rate:</t>
  </si>
  <si>
    <t>See Attachment DL - 8</t>
  </si>
  <si>
    <t>Deferred Federal Income Tax Calculation</t>
  </si>
  <si>
    <t>Double Diamond Utility Company, Inc. - White Bluff Subdivision - Water</t>
  </si>
  <si>
    <t>Public Utility Commission of Texas</t>
  </si>
  <si>
    <t>ATTACHMENT DL - 3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</si>
</sst>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44" formatCode="_(&quot;$&quot;* #,##0.00_);_(&quot;$&quot;* \(#,##0.00\);_(&quot;$&quot;* &quot;-&quot;??_);_(@_)"/>
    <numFmt numFmtId="164" formatCode="&quot;$&quot;#,##0.00"/>
    <numFmt numFmtId="165" formatCode="_(&quot;$&quot;* #,##0_);_(&quot;$&quot;* \(#,##0\);_(&quot;$&quot;* &quot;-&quot;??_);_(@_)"/>
  </numFmts>
  <fonts count="28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i/>
      <sz val="10"/>
      <name val="Times New Roman"/>
      <family val="1"/>
    </font>
    <font>
      <i/>
      <sz val="8"/>
      <name val="GeoSlab703 Lt BT"/>
    </font>
    <font>
      <b/>
      <sz val="10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i/>
      <sz val="10"/>
      <name val="GeoSlab703 Lt BT"/>
    </font>
    <font>
      <sz val="10"/>
      <name val="Arial"/>
      <family val="2"/>
    </font>
    <font>
      <b/>
      <sz val="8"/>
      <color indexed="12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8" fillId="0" borderId="0" applyFont="0" applyFill="0" applyBorder="0" applyAlignment="0" applyProtection="0"/>
    <xf numFmtId="0" fontId="19" fillId="0" borderId="0">
      <alignment vertical="top"/>
    </xf>
    <xf numFmtId="0" fontId="11" fillId="0" borderId="0"/>
    <xf numFmtId="9" fontId="20" fillId="0" borderId="0" applyFont="0" applyFill="0" applyBorder="0" applyAlignment="0" applyProtection="0"/>
  </cellStyleXfs>
  <cellXfs count="158">
    <xf numFmtId="0" fontId="0" fillId="0" borderId="0" xfId="0" applyFill="1"/>
    <xf numFmtId="0" fontId="22" fillId="2" borderId="0" xfId="0" applyFont="1" applyFill="1" applyAlignment="1">
      <alignment horizontal="left"/>
    </xf>
    <xf numFmtId="0" fontId="22" fillId="2" borderId="0" xfId="0" applyFont="1" applyFill="1" applyAlignment="1">
      <alignment wrapText="1"/>
    </xf>
    <xf numFmtId="0" fontId="22" fillId="2" borderId="0" xfId="0" applyFont="1" applyFill="1" applyAlignment="1">
      <alignment horizontal="center" wrapText="1"/>
    </xf>
    <xf numFmtId="44" fontId="22" fillId="2" borderId="0" xfId="1" applyFont="1" applyFill="1" applyAlignment="1">
      <alignment horizontal="right"/>
    </xf>
    <xf numFmtId="0" fontId="22" fillId="2" borderId="0" xfId="0" applyFont="1" applyFill="1" applyAlignment="1"/>
    <xf numFmtId="44" fontId="22" fillId="2" borderId="2" xfId="1" applyFont="1" applyFill="1" applyBorder="1" applyAlignment="1"/>
    <xf numFmtId="0" fontId="22" fillId="2" borderId="0" xfId="0" applyFont="1" applyFill="1" applyBorder="1" applyAlignment="1">
      <alignment horizontal="center" wrapText="1"/>
    </xf>
    <xf numFmtId="9" fontId="22" fillId="2" borderId="0" xfId="0" applyNumberFormat="1" applyFont="1" applyFill="1" applyAlignment="1"/>
    <xf numFmtId="0" fontId="2" fillId="2" borderId="0" xfId="0" applyFont="1" applyFill="1" applyBorder="1" applyProtection="1">
      <protection locked="0"/>
    </xf>
    <xf numFmtId="0" fontId="0" fillId="2" borderId="0" xfId="0" applyFill="1" applyBorder="1" applyProtection="1">
      <protection locked="0"/>
    </xf>
    <xf numFmtId="9" fontId="15" fillId="2" borderId="0" xfId="0" applyNumberFormat="1" applyFont="1" applyFill="1" applyBorder="1" applyAlignment="1" applyProtection="1">
      <alignment horizontal="right" vertical="center"/>
      <protection locked="0"/>
    </xf>
    <xf numFmtId="0" fontId="2" fillId="2" borderId="0" xfId="0" applyFont="1" applyFill="1" applyBorder="1" applyAlignment="1" applyProtection="1">
      <alignment vertical="center"/>
      <protection locked="0"/>
    </xf>
    <xf numFmtId="9" fontId="16" fillId="2" borderId="0" xfId="0" applyNumberFormat="1" applyFont="1" applyFill="1" applyBorder="1" applyAlignment="1" applyProtection="1">
      <alignment horizontal="left" vertical="center"/>
      <protection locked="0"/>
    </xf>
    <xf numFmtId="0" fontId="4" fillId="2" borderId="0" xfId="0" applyFont="1" applyFill="1" applyBorder="1" applyProtection="1">
      <protection locked="0"/>
    </xf>
    <xf numFmtId="9" fontId="0" fillId="2" borderId="0" xfId="0" applyNumberFormat="1" applyFill="1" applyBorder="1" applyProtection="1">
      <protection locked="0"/>
    </xf>
    <xf numFmtId="15" fontId="0" fillId="2" borderId="0" xfId="0" applyNumberForma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vertical="center"/>
      <protection locked="0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center" vertical="center" textRotation="90" wrapText="1"/>
      <protection locked="0"/>
    </xf>
    <xf numFmtId="9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 applyAlignment="1" applyProtection="1">
      <alignment vertical="center"/>
      <protection locked="0"/>
    </xf>
    <xf numFmtId="15" fontId="0" fillId="2" borderId="2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164" fontId="0" fillId="2" borderId="2" xfId="0" applyNumberFormat="1" applyFill="1" applyBorder="1" applyAlignment="1" applyProtection="1">
      <alignment horizontal="right" vertical="center"/>
      <protection locked="0"/>
    </xf>
    <xf numFmtId="9" fontId="0" fillId="2" borderId="2" xfId="0" applyNumberFormat="1" applyFill="1" applyBorder="1" applyAlignment="1" applyProtection="1">
      <alignment horizontal="center" vertical="center"/>
      <protection locked="0"/>
    </xf>
    <xf numFmtId="3" fontId="0" fillId="2" borderId="2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vertical="center"/>
      <protection locked="0"/>
    </xf>
    <xf numFmtId="44" fontId="0" fillId="2" borderId="0" xfId="1" applyFont="1" applyFill="1" applyBorder="1" applyProtection="1">
      <protection locked="0"/>
    </xf>
    <xf numFmtId="9" fontId="0" fillId="2" borderId="0" xfId="4" applyFont="1" applyFill="1" applyBorder="1" applyProtection="1"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0" fontId="10" fillId="2" borderId="0" xfId="0" applyFont="1" applyFill="1" applyBorder="1" applyProtection="1">
      <protection locked="0"/>
    </xf>
    <xf numFmtId="0" fontId="14" fillId="2" borderId="0" xfId="0" applyFont="1" applyFill="1" applyBorder="1" applyProtection="1">
      <protection locked="0"/>
    </xf>
    <xf numFmtId="0" fontId="13" fillId="2" borderId="2" xfId="0" applyFont="1" applyFill="1" applyBorder="1" applyAlignment="1" applyProtection="1">
      <alignment vertical="center"/>
      <protection locked="0"/>
    </xf>
    <xf numFmtId="15" fontId="13" fillId="2" borderId="2" xfId="0" applyNumberFormat="1" applyFont="1" applyFill="1" applyBorder="1" applyAlignment="1" applyProtection="1">
      <alignment horizontal="center" vertical="center"/>
      <protection locked="0"/>
    </xf>
    <xf numFmtId="0" fontId="13" fillId="2" borderId="2" xfId="0" applyFont="1" applyFill="1" applyBorder="1" applyAlignment="1" applyProtection="1">
      <alignment horizontal="center" vertical="center"/>
      <protection locked="0"/>
    </xf>
    <xf numFmtId="164" fontId="13" fillId="2" borderId="2" xfId="0" applyNumberFormat="1" applyFont="1" applyFill="1" applyBorder="1" applyAlignment="1" applyProtection="1">
      <alignment horizontal="right" vertical="center"/>
      <protection locked="0"/>
    </xf>
    <xf numFmtId="9" fontId="13" fillId="2" borderId="2" xfId="0" applyNumberFormat="1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Border="1" applyProtection="1">
      <protection locked="0"/>
    </xf>
    <xf numFmtId="0" fontId="0" fillId="2" borderId="3" xfId="0" applyFill="1" applyBorder="1" applyAlignment="1" applyProtection="1">
      <alignment vertical="center"/>
      <protection locked="0"/>
    </xf>
    <xf numFmtId="15" fontId="0" fillId="2" borderId="3" xfId="0" applyNumberFormat="1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164" fontId="0" fillId="2" borderId="3" xfId="0" applyNumberFormat="1" applyFill="1" applyBorder="1" applyAlignment="1" applyProtection="1">
      <alignment horizontal="right" vertical="center"/>
      <protection locked="0"/>
    </xf>
    <xf numFmtId="9" fontId="0" fillId="2" borderId="3" xfId="0" applyNumberFormat="1" applyFill="1" applyBorder="1" applyAlignment="1" applyProtection="1">
      <alignment horizontal="center" vertical="center"/>
      <protection locked="0"/>
    </xf>
    <xf numFmtId="3" fontId="0" fillId="2" borderId="3" xfId="0" applyNumberFormat="1" applyFill="1" applyBorder="1" applyAlignment="1" applyProtection="1">
      <alignment horizontal="center" vertical="center"/>
      <protection locked="0"/>
    </xf>
    <xf numFmtId="0" fontId="17" fillId="2" borderId="11" xfId="0" applyFont="1" applyFill="1" applyBorder="1" applyProtection="1">
      <protection locked="0"/>
    </xf>
    <xf numFmtId="0" fontId="17" fillId="2" borderId="10" xfId="0" applyFont="1" applyFill="1" applyBorder="1" applyAlignment="1" applyProtection="1">
      <alignment horizontal="center" vertical="center"/>
      <protection locked="0"/>
    </xf>
    <xf numFmtId="5" fontId="17" fillId="2" borderId="10" xfId="0" applyNumberFormat="1" applyFont="1" applyFill="1" applyBorder="1" applyAlignment="1" applyProtection="1">
      <alignment horizontal="center" vertical="center"/>
      <protection locked="0"/>
    </xf>
    <xf numFmtId="9" fontId="17" fillId="2" borderId="10" xfId="0" applyNumberFormat="1" applyFont="1" applyFill="1" applyBorder="1" applyAlignment="1" applyProtection="1">
      <alignment horizontal="center" vertical="center"/>
      <protection locked="0"/>
    </xf>
    <xf numFmtId="2" fontId="14" fillId="2" borderId="0" xfId="0" applyNumberFormat="1" applyFont="1" applyFill="1" applyBorder="1" applyProtection="1">
      <protection locked="0"/>
    </xf>
    <xf numFmtId="9" fontId="14" fillId="2" borderId="0" xfId="0" applyNumberFormat="1" applyFont="1" applyFill="1" applyBorder="1" applyProtection="1">
      <protection locked="0"/>
    </xf>
    <xf numFmtId="0" fontId="22" fillId="2" borderId="2" xfId="0" applyFont="1" applyFill="1" applyBorder="1" applyAlignment="1"/>
    <xf numFmtId="0" fontId="21" fillId="2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wrapText="1"/>
    </xf>
    <xf numFmtId="0" fontId="0" fillId="2" borderId="2" xfId="0" applyFont="1" applyFill="1" applyBorder="1" applyAlignment="1">
      <alignment horizontal="center" wrapText="1"/>
    </xf>
    <xf numFmtId="0" fontId="0" fillId="2" borderId="2" xfId="0" applyFill="1" applyBorder="1" applyAlignment="1">
      <alignment horizontal="right"/>
    </xf>
    <xf numFmtId="0" fontId="0" fillId="2" borderId="2" xfId="0" applyFill="1" applyBorder="1" applyAlignment="1">
      <alignment horizontal="center" wrapText="1"/>
    </xf>
    <xf numFmtId="9" fontId="23" fillId="2" borderId="0" xfId="4" applyNumberFormat="1" applyFont="1" applyFill="1" applyBorder="1" applyAlignment="1">
      <alignment horizontal="center" wrapText="1"/>
    </xf>
    <xf numFmtId="14" fontId="0" fillId="2" borderId="2" xfId="0" applyNumberFormat="1" applyFont="1" applyFill="1" applyBorder="1" applyAlignment="1">
      <alignment horizontal="center"/>
    </xf>
    <xf numFmtId="0" fontId="0" fillId="2" borderId="2" xfId="0" applyFill="1" applyBorder="1" applyAlignment="1">
      <alignment wrapText="1"/>
    </xf>
    <xf numFmtId="44" fontId="1" fillId="2" borderId="2" xfId="1" applyFont="1" applyFill="1" applyBorder="1" applyAlignment="1">
      <alignment horizontal="right"/>
    </xf>
    <xf numFmtId="9" fontId="23" fillId="2" borderId="0" xfId="1" applyNumberFormat="1" applyFont="1" applyFill="1" applyBorder="1" applyAlignment="1"/>
    <xf numFmtId="0" fontId="22" fillId="2" borderId="2" xfId="0" applyFont="1" applyFill="1" applyBorder="1" applyAlignment="1">
      <alignment wrapText="1"/>
    </xf>
    <xf numFmtId="0" fontId="22" fillId="2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left" wrapText="1"/>
    </xf>
    <xf numFmtId="9" fontId="22" fillId="2" borderId="0" xfId="0" applyNumberFormat="1" applyFont="1" applyFill="1" applyBorder="1" applyAlignment="1"/>
    <xf numFmtId="0" fontId="22" fillId="2" borderId="14" xfId="0" applyFont="1" applyFill="1" applyBorder="1" applyAlignment="1">
      <alignment wrapText="1"/>
    </xf>
    <xf numFmtId="0" fontId="22" fillId="2" borderId="14" xfId="0" applyFont="1" applyFill="1" applyBorder="1" applyAlignment="1">
      <alignment horizontal="center" wrapText="1"/>
    </xf>
    <xf numFmtId="44" fontId="22" fillId="2" borderId="14" xfId="1" applyFont="1" applyFill="1" applyBorder="1" applyAlignment="1">
      <alignment horizontal="right"/>
    </xf>
    <xf numFmtId="0" fontId="0" fillId="2" borderId="0" xfId="0" applyFont="1" applyFill="1" applyAlignment="1">
      <alignment horizontal="center"/>
    </xf>
    <xf numFmtId="0" fontId="0" fillId="2" borderId="0" xfId="0" applyFont="1" applyFill="1" applyAlignment="1"/>
    <xf numFmtId="0" fontId="24" fillId="2" borderId="2" xfId="0" applyFont="1" applyFill="1" applyBorder="1" applyAlignment="1"/>
    <xf numFmtId="44" fontId="22" fillId="2" borderId="0" xfId="1" applyFont="1" applyFill="1" applyBorder="1" applyAlignment="1">
      <alignment horizontal="right"/>
    </xf>
    <xf numFmtId="9" fontId="0" fillId="2" borderId="0" xfId="0" applyNumberFormat="1" applyFill="1" applyBorder="1" applyAlignment="1">
      <alignment wrapText="1"/>
    </xf>
    <xf numFmtId="44" fontId="1" fillId="2" borderId="2" xfId="1" applyFont="1" applyFill="1" applyBorder="1" applyAlignment="1"/>
    <xf numFmtId="9" fontId="1" fillId="2" borderId="0" xfId="1" applyNumberFormat="1" applyFont="1" applyFill="1" applyBorder="1" applyAlignment="1"/>
    <xf numFmtId="44" fontId="22" fillId="2" borderId="5" xfId="1" applyFont="1" applyFill="1" applyBorder="1" applyAlignment="1"/>
    <xf numFmtId="44" fontId="24" fillId="2" borderId="13" xfId="0" applyNumberFormat="1" applyFont="1" applyFill="1" applyBorder="1" applyAlignment="1"/>
    <xf numFmtId="0" fontId="22" fillId="2" borderId="0" xfId="0" applyFont="1" applyFill="1" applyBorder="1" applyAlignment="1">
      <alignment wrapText="1"/>
    </xf>
    <xf numFmtId="0" fontId="25" fillId="0" borderId="0" xfId="0" applyFont="1"/>
    <xf numFmtId="0" fontId="25" fillId="0" borderId="0" xfId="0" applyFont="1" applyAlignment="1">
      <alignment horizontal="left"/>
    </xf>
    <xf numFmtId="15" fontId="25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13" fillId="2" borderId="5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5" fontId="17" fillId="2" borderId="9" xfId="0" applyNumberFormat="1" applyFont="1" applyFill="1" applyBorder="1" applyAlignment="1" applyProtection="1">
      <alignment horizontal="center" vertical="center"/>
      <protection locked="0"/>
    </xf>
    <xf numFmtId="0" fontId="0" fillId="2" borderId="9" xfId="0" applyFill="1" applyBorder="1" applyProtection="1">
      <protection locked="0"/>
    </xf>
    <xf numFmtId="44" fontId="0" fillId="2" borderId="9" xfId="1" applyFont="1" applyFill="1" applyBorder="1" applyProtection="1">
      <protection locked="0"/>
    </xf>
    <xf numFmtId="44" fontId="0" fillId="2" borderId="13" xfId="0" applyNumberFormat="1" applyFill="1" applyBorder="1" applyProtection="1"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Protection="1">
      <protection locked="0"/>
    </xf>
    <xf numFmtId="164" fontId="0" fillId="2" borderId="2" xfId="0" applyNumberFormat="1" applyFill="1" applyBorder="1" applyProtection="1">
      <protection locked="0"/>
    </xf>
    <xf numFmtId="3" fontId="0" fillId="2" borderId="2" xfId="0" applyNumberFormat="1" applyFill="1" applyBorder="1" applyProtection="1">
      <protection locked="0"/>
    </xf>
    <xf numFmtId="44" fontId="0" fillId="2" borderId="2" xfId="1" applyFont="1" applyFill="1" applyBorder="1" applyProtection="1">
      <protection locked="0"/>
    </xf>
    <xf numFmtId="9" fontId="0" fillId="2" borderId="2" xfId="4" applyFont="1" applyFill="1" applyBorder="1" applyProtection="1">
      <protection locked="0"/>
    </xf>
    <xf numFmtId="44" fontId="0" fillId="2" borderId="2" xfId="0" applyNumberFormat="1" applyFill="1" applyBorder="1" applyProtection="1">
      <protection locked="0"/>
    </xf>
    <xf numFmtId="44" fontId="10" fillId="2" borderId="2" xfId="1" applyFont="1" applyFill="1" applyBorder="1" applyProtection="1">
      <protection locked="0"/>
    </xf>
    <xf numFmtId="0" fontId="10" fillId="2" borderId="2" xfId="0" applyFont="1" applyFill="1" applyBorder="1" applyProtection="1">
      <protection locked="0"/>
    </xf>
    <xf numFmtId="44" fontId="14" fillId="2" borderId="2" xfId="1" applyFont="1" applyFill="1" applyBorder="1" applyProtection="1">
      <protection locked="0"/>
    </xf>
    <xf numFmtId="0" fontId="14" fillId="2" borderId="2" xfId="0" applyFont="1" applyFill="1" applyBorder="1" applyProtection="1">
      <protection locked="0"/>
    </xf>
    <xf numFmtId="44" fontId="11" fillId="2" borderId="2" xfId="1" applyFont="1" applyFill="1" applyBorder="1" applyProtection="1">
      <protection locked="0"/>
    </xf>
    <xf numFmtId="0" fontId="13" fillId="2" borderId="2" xfId="0" applyFont="1" applyFill="1" applyBorder="1" applyProtection="1">
      <protection locked="0"/>
    </xf>
    <xf numFmtId="44" fontId="13" fillId="2" borderId="2" xfId="1" applyFont="1" applyFill="1" applyBorder="1" applyProtection="1">
      <protection locked="0"/>
    </xf>
    <xf numFmtId="44" fontId="0" fillId="2" borderId="12" xfId="1" applyFont="1" applyFill="1" applyBorder="1" applyProtection="1">
      <protection locked="0"/>
    </xf>
    <xf numFmtId="0" fontId="11" fillId="2" borderId="0" xfId="0" applyFont="1" applyFill="1" applyBorder="1" applyProtection="1">
      <protection locked="0"/>
    </xf>
    <xf numFmtId="165" fontId="23" fillId="2" borderId="2" xfId="1" applyNumberFormat="1" applyFont="1" applyFill="1" applyBorder="1" applyAlignment="1">
      <alignment horizontal="right"/>
    </xf>
    <xf numFmtId="165" fontId="23" fillId="2" borderId="14" xfId="1" applyNumberFormat="1" applyFont="1" applyFill="1" applyBorder="1" applyAlignment="1">
      <alignment horizontal="right"/>
    </xf>
    <xf numFmtId="165" fontId="2" fillId="2" borderId="0" xfId="1" applyNumberFormat="1" applyFont="1" applyFill="1" applyBorder="1" applyAlignment="1" applyProtection="1">
      <alignment horizontal="right"/>
      <protection locked="0"/>
    </xf>
    <xf numFmtId="165" fontId="0" fillId="2" borderId="0" xfId="1" applyNumberFormat="1" applyFont="1" applyFill="1" applyBorder="1" applyAlignment="1" applyProtection="1">
      <alignment horizontal="right"/>
      <protection locked="0"/>
    </xf>
    <xf numFmtId="165" fontId="15" fillId="2" borderId="0" xfId="1" applyNumberFormat="1" applyFont="1" applyFill="1" applyBorder="1" applyAlignment="1" applyProtection="1">
      <alignment horizontal="right" vertical="center"/>
      <protection locked="0"/>
    </xf>
    <xf numFmtId="165" fontId="5" fillId="2" borderId="0" xfId="1" applyNumberFormat="1" applyFont="1" applyFill="1" applyBorder="1" applyAlignment="1" applyProtection="1">
      <alignment horizontal="right"/>
      <protection locked="0"/>
    </xf>
    <xf numFmtId="165" fontId="6" fillId="2" borderId="0" xfId="1" applyNumberFormat="1" applyFont="1" applyFill="1" applyBorder="1" applyAlignment="1" applyProtection="1">
      <alignment horizontal="right"/>
      <protection locked="0"/>
    </xf>
    <xf numFmtId="165" fontId="16" fillId="2" borderId="0" xfId="1" applyNumberFormat="1" applyFont="1" applyFill="1" applyBorder="1" applyAlignment="1" applyProtection="1">
      <alignment horizontal="right" vertical="center"/>
      <protection locked="0"/>
    </xf>
    <xf numFmtId="165" fontId="8" fillId="2" borderId="0" xfId="1" applyNumberFormat="1" applyFont="1" applyFill="1" applyBorder="1" applyAlignment="1" applyProtection="1">
      <alignment horizontal="right"/>
      <protection locked="0"/>
    </xf>
    <xf numFmtId="165" fontId="9" fillId="2" borderId="0" xfId="1" applyNumberFormat="1" applyFont="1" applyFill="1" applyBorder="1" applyAlignment="1" applyProtection="1">
      <alignment horizontal="right"/>
      <protection locked="0"/>
    </xf>
    <xf numFmtId="165" fontId="2" fillId="2" borderId="0" xfId="1" applyNumberFormat="1" applyFont="1" applyFill="1" applyBorder="1" applyAlignment="1" applyProtection="1">
      <alignment horizontal="right" vertical="center" wrapText="1"/>
      <protection locked="0"/>
    </xf>
    <xf numFmtId="165" fontId="2" fillId="2" borderId="2" xfId="1" applyNumberFormat="1" applyFont="1" applyFill="1" applyBorder="1" applyAlignment="1" applyProtection="1">
      <alignment horizontal="right" vertical="center" wrapText="1"/>
      <protection locked="0"/>
    </xf>
    <xf numFmtId="165" fontId="0" fillId="2" borderId="2" xfId="1" applyNumberFormat="1" applyFont="1" applyFill="1" applyBorder="1" applyAlignment="1" applyProtection="1">
      <alignment horizontal="right" vertical="center"/>
      <protection locked="0"/>
    </xf>
    <xf numFmtId="165" fontId="13" fillId="2" borderId="2" xfId="1" applyNumberFormat="1" applyFont="1" applyFill="1" applyBorder="1" applyAlignment="1" applyProtection="1">
      <alignment horizontal="right" vertical="center"/>
      <protection locked="0"/>
    </xf>
    <xf numFmtId="165" fontId="0" fillId="2" borderId="3" xfId="1" applyNumberFormat="1" applyFont="1" applyFill="1" applyBorder="1" applyAlignment="1" applyProtection="1">
      <alignment horizontal="right" vertical="center"/>
      <protection locked="0"/>
    </xf>
    <xf numFmtId="165" fontId="17" fillId="2" borderId="10" xfId="1" applyNumberFormat="1" applyFont="1" applyFill="1" applyBorder="1" applyAlignment="1" applyProtection="1">
      <alignment horizontal="right" vertical="center"/>
      <protection locked="0"/>
    </xf>
    <xf numFmtId="165" fontId="14" fillId="2" borderId="0" xfId="1" applyNumberFormat="1" applyFont="1" applyFill="1" applyBorder="1" applyAlignment="1" applyProtection="1">
      <alignment horizontal="right"/>
      <protection locked="0"/>
    </xf>
    <xf numFmtId="165" fontId="0" fillId="2" borderId="2" xfId="1" applyNumberFormat="1" applyFont="1" applyFill="1" applyBorder="1" applyAlignment="1">
      <alignment horizontal="right"/>
    </xf>
    <xf numFmtId="165" fontId="0" fillId="2" borderId="2" xfId="1" applyNumberFormat="1" applyFont="1" applyFill="1" applyBorder="1" applyAlignment="1">
      <alignment horizontal="right" wrapText="1"/>
    </xf>
    <xf numFmtId="165" fontId="23" fillId="2" borderId="2" xfId="1" applyNumberFormat="1" applyFont="1" applyFill="1" applyBorder="1" applyAlignment="1">
      <alignment horizontal="right" wrapText="1"/>
    </xf>
    <xf numFmtId="165" fontId="22" fillId="2" borderId="2" xfId="1" applyNumberFormat="1" applyFont="1" applyFill="1" applyBorder="1" applyAlignment="1">
      <alignment horizontal="right"/>
    </xf>
    <xf numFmtId="165" fontId="0" fillId="2" borderId="14" xfId="1" applyNumberFormat="1" applyFont="1" applyFill="1" applyBorder="1" applyAlignment="1">
      <alignment horizontal="right"/>
    </xf>
    <xf numFmtId="165" fontId="22" fillId="2" borderId="0" xfId="1" applyNumberFormat="1" applyFont="1" applyFill="1" applyAlignment="1">
      <alignment horizontal="right"/>
    </xf>
    <xf numFmtId="165" fontId="0" fillId="2" borderId="0" xfId="1" applyNumberFormat="1" applyFont="1" applyFill="1" applyAlignment="1">
      <alignment horizontal="right"/>
    </xf>
    <xf numFmtId="165" fontId="1" fillId="2" borderId="2" xfId="1" applyNumberFormat="1" applyFont="1" applyFill="1" applyBorder="1" applyAlignment="1">
      <alignment horizontal="right"/>
    </xf>
    <xf numFmtId="165" fontId="22" fillId="2" borderId="2" xfId="1" applyNumberFormat="1" applyFont="1" applyFill="1" applyBorder="1" applyAlignment="1">
      <alignment horizontal="right" wrapText="1"/>
    </xf>
    <xf numFmtId="0" fontId="25" fillId="2" borderId="2" xfId="0" applyFont="1" applyFill="1" applyBorder="1" applyAlignment="1" applyProtection="1">
      <alignment horizontal="center" vertical="center"/>
      <protection locked="0"/>
    </xf>
    <xf numFmtId="0" fontId="26" fillId="2" borderId="2" xfId="0" applyFont="1" applyFill="1" applyBorder="1" applyAlignment="1" applyProtection="1">
      <alignment horizontal="center" vertical="center"/>
      <protection locked="0"/>
    </xf>
    <xf numFmtId="0" fontId="0" fillId="2" borderId="5" xfId="0" applyFill="1" applyBorder="1" applyProtection="1">
      <protection locked="0"/>
    </xf>
    <xf numFmtId="9" fontId="0" fillId="2" borderId="6" xfId="4" applyFont="1" applyFill="1" applyBorder="1" applyProtection="1">
      <protection locked="0"/>
    </xf>
    <xf numFmtId="164" fontId="0" fillId="2" borderId="3" xfId="0" applyNumberFormat="1" applyFill="1" applyBorder="1" applyProtection="1">
      <protection locked="0"/>
    </xf>
    <xf numFmtId="3" fontId="0" fillId="2" borderId="3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5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7" xfId="0" applyNumberFormat="1" applyFill="1" applyBorder="1" applyProtection="1">
      <protection locked="0"/>
    </xf>
    <xf numFmtId="3" fontId="0" fillId="2" borderId="4" xfId="0" applyNumberFormat="1" applyFill="1" applyBorder="1" applyProtection="1">
      <protection locked="0"/>
    </xf>
    <xf numFmtId="0" fontId="0" fillId="2" borderId="4" xfId="0" applyFill="1" applyBorder="1" applyProtection="1">
      <protection locked="0"/>
    </xf>
    <xf numFmtId="3" fontId="0" fillId="2" borderId="16" xfId="0" applyNumberFormat="1" applyFill="1" applyBorder="1" applyProtection="1">
      <protection locked="0"/>
    </xf>
    <xf numFmtId="3" fontId="0" fillId="2" borderId="17" xfId="0" applyNumberFormat="1" applyFill="1" applyBorder="1" applyProtection="1">
      <protection locked="0"/>
    </xf>
    <xf numFmtId="0" fontId="27" fillId="2" borderId="0" xfId="0" applyFont="1" applyFill="1" applyBorder="1" applyProtection="1">
      <protection locked="0"/>
    </xf>
    <xf numFmtId="0" fontId="12" fillId="2" borderId="0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5" fontId="2" fillId="2" borderId="1" xfId="1" applyNumberFormat="1" applyFont="1" applyFill="1" applyBorder="1" applyAlignment="1" applyProtection="1">
      <alignment horizontal="right" vertical="center" wrapText="1"/>
      <protection locked="0"/>
    </xf>
  </cellXfs>
  <cellStyles count="5">
    <cellStyle name="Currency" xfId="1" builtinId="4"/>
    <cellStyle name="Normal" xfId="0" builtinId="0"/>
    <cellStyle name="Normal 2" xfId="2"/>
    <cellStyle name="Normal 3" xfId="3"/>
    <cellStyle name="Percent" xfId="4" builtinId="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Y274"/>
  <sheetViews>
    <sheetView tabSelected="1" zoomScale="85" workbookViewId="0">
      <pane ySplit="9" topLeftCell="A10" activePane="bottomLeft" state="frozenSplit"/>
      <selection pane="bottomLeft" sqref="A1:XFD1"/>
    </sheetView>
  </sheetViews>
  <sheetFormatPr defaultColWidth="9.140625" defaultRowHeight="12.75"/>
  <cols>
    <col min="1" max="1" width="35.28515625" style="10" customWidth="1"/>
    <col min="2" max="2" width="17.5703125" style="10" hidden="1" customWidth="1"/>
    <col min="3" max="3" width="18.28515625" style="10" hidden="1" customWidth="1"/>
    <col min="4" max="4" width="12.5703125" style="10" hidden="1" customWidth="1"/>
    <col min="5" max="5" width="17" style="10" hidden="1" customWidth="1"/>
    <col min="6" max="6" width="12.28515625" style="117" customWidth="1"/>
    <col min="7" max="7" width="10.28515625" style="117" hidden="1" customWidth="1"/>
    <col min="8" max="8" width="9.140625" style="117" hidden="1" customWidth="1"/>
    <col min="9" max="9" width="10.140625" style="117" hidden="1" customWidth="1"/>
    <col min="10" max="10" width="10.5703125" style="117" customWidth="1"/>
    <col min="11" max="11" width="11.85546875" style="117" hidden="1" customWidth="1"/>
    <col min="12" max="12" width="14.28515625" style="15" hidden="1" customWidth="1"/>
    <col min="13" max="13" width="10.7109375" style="10" hidden="1" customWidth="1"/>
    <col min="14" max="14" width="11.28515625" style="10" hidden="1" customWidth="1"/>
    <col min="15" max="15" width="14.42578125" style="10" customWidth="1"/>
    <col min="16" max="16" width="12.85546875" style="10" customWidth="1"/>
    <col min="17" max="17" width="12.140625" style="10" customWidth="1"/>
    <col min="18" max="18" width="11.140625" style="10" customWidth="1"/>
    <col min="19" max="19" width="9.140625" style="10"/>
    <col min="20" max="20" width="12.7109375" style="10" customWidth="1"/>
    <col min="21" max="21" width="11.28515625" style="10" bestFit="1" customWidth="1"/>
    <col min="22" max="22" width="13.85546875" style="10" customWidth="1"/>
    <col min="23" max="23" width="10.7109375" style="10" customWidth="1"/>
    <col min="24" max="24" width="11.85546875" style="10" customWidth="1"/>
    <col min="25" max="25" width="12" style="10" customWidth="1"/>
    <col min="26" max="16384" width="9.140625" style="10"/>
  </cols>
  <sheetData>
    <row r="1" spans="1:25" ht="20.45" customHeight="1">
      <c r="A1" s="154" t="s">
        <v>251</v>
      </c>
      <c r="B1" s="9"/>
      <c r="C1" s="9"/>
      <c r="D1" s="9"/>
      <c r="E1" s="9"/>
      <c r="F1" s="116"/>
      <c r="K1" s="118"/>
      <c r="L1" s="11"/>
    </row>
    <row r="2" spans="1:25" ht="23.45" customHeight="1">
      <c r="A2" s="155" t="s">
        <v>252</v>
      </c>
      <c r="B2" s="9"/>
      <c r="C2" s="9"/>
      <c r="D2" s="9"/>
      <c r="E2" s="9"/>
      <c r="F2" s="116"/>
      <c r="K2" s="118"/>
      <c r="L2" s="11"/>
    </row>
    <row r="3" spans="1:25">
      <c r="A3" s="87" t="s">
        <v>242</v>
      </c>
      <c r="B3" s="85"/>
      <c r="C3" s="84"/>
      <c r="D3" s="84"/>
      <c r="E3" s="84"/>
      <c r="F3" s="119"/>
      <c r="I3" s="120"/>
      <c r="K3" s="121"/>
      <c r="L3" s="13"/>
      <c r="M3" s="14"/>
      <c r="N3" s="14"/>
      <c r="O3" s="14"/>
      <c r="X3" s="9"/>
    </row>
    <row r="4" spans="1:25">
      <c r="A4" s="87" t="s">
        <v>243</v>
      </c>
      <c r="B4" s="85"/>
      <c r="C4" s="84"/>
      <c r="D4" s="84"/>
      <c r="E4" s="84"/>
    </row>
    <row r="5" spans="1:25">
      <c r="A5" s="88" t="s">
        <v>250</v>
      </c>
      <c r="B5" s="85"/>
      <c r="C5" s="84"/>
      <c r="D5" s="84"/>
      <c r="E5" s="84"/>
    </row>
    <row r="6" spans="1:25" ht="15.75">
      <c r="A6" s="87" t="s">
        <v>241</v>
      </c>
      <c r="B6" s="86"/>
      <c r="C6" s="84"/>
      <c r="D6" s="84"/>
      <c r="E6" s="84"/>
      <c r="H6" s="122"/>
    </row>
    <row r="7" spans="1:25" ht="15.75">
      <c r="A7" s="12"/>
      <c r="B7" s="16">
        <v>42369</v>
      </c>
      <c r="C7" s="17"/>
      <c r="D7" s="17"/>
      <c r="E7" s="17"/>
      <c r="H7" s="123"/>
    </row>
    <row r="8" spans="1:25" s="21" customFormat="1" ht="54.95" customHeight="1">
      <c r="A8" s="18" t="s">
        <v>249</v>
      </c>
      <c r="B8" s="19"/>
      <c r="C8" s="18"/>
      <c r="D8" s="18"/>
      <c r="E8" s="18"/>
      <c r="F8" s="157" t="s">
        <v>245</v>
      </c>
      <c r="G8" s="157"/>
      <c r="H8" s="157"/>
      <c r="I8" s="157"/>
      <c r="J8" s="157"/>
      <c r="K8" s="124"/>
      <c r="L8" s="20"/>
      <c r="M8" s="156"/>
      <c r="N8" s="156"/>
      <c r="O8" s="22" t="s">
        <v>248</v>
      </c>
      <c r="P8" s="22" t="s">
        <v>211</v>
      </c>
      <c r="Q8" s="22" t="s">
        <v>228</v>
      </c>
      <c r="R8" s="98"/>
      <c r="S8" s="98"/>
      <c r="T8" s="98"/>
      <c r="U8" s="98"/>
      <c r="V8" s="98"/>
      <c r="W8" s="98"/>
      <c r="X8" s="98"/>
      <c r="Y8" s="98"/>
    </row>
    <row r="9" spans="1:25" s="21" customFormat="1" ht="63.75">
      <c r="A9" s="22" t="s">
        <v>2</v>
      </c>
      <c r="B9" s="23" t="s">
        <v>5</v>
      </c>
      <c r="C9" s="22" t="s">
        <v>6</v>
      </c>
      <c r="D9" s="22" t="s">
        <v>7</v>
      </c>
      <c r="E9" s="22" t="s">
        <v>8</v>
      </c>
      <c r="F9" s="125" t="s">
        <v>9</v>
      </c>
      <c r="G9" s="125" t="s">
        <v>10</v>
      </c>
      <c r="H9" s="125" t="s">
        <v>11</v>
      </c>
      <c r="I9" s="125" t="s">
        <v>12</v>
      </c>
      <c r="J9" s="125" t="s">
        <v>13</v>
      </c>
      <c r="K9" s="125" t="s">
        <v>14</v>
      </c>
      <c r="L9" s="24" t="s">
        <v>200</v>
      </c>
      <c r="M9" s="25" t="s">
        <v>3</v>
      </c>
      <c r="N9" s="89" t="s">
        <v>1</v>
      </c>
      <c r="O9" s="22" t="s">
        <v>218</v>
      </c>
      <c r="P9" s="22" t="s">
        <v>212</v>
      </c>
      <c r="Q9" s="22" t="s">
        <v>236</v>
      </c>
      <c r="R9" s="22" t="s">
        <v>214</v>
      </c>
      <c r="S9" s="22" t="s">
        <v>246</v>
      </c>
      <c r="T9" s="22" t="s">
        <v>215</v>
      </c>
      <c r="U9" s="22" t="s">
        <v>213</v>
      </c>
      <c r="V9" s="22" t="s">
        <v>214</v>
      </c>
      <c r="W9" s="22" t="s">
        <v>233</v>
      </c>
      <c r="X9" s="22" t="s">
        <v>234</v>
      </c>
      <c r="Y9" s="22" t="s">
        <v>235</v>
      </c>
    </row>
    <row r="10" spans="1:25" s="21" customFormat="1">
      <c r="A10" s="22"/>
      <c r="B10" s="23"/>
      <c r="C10" s="22"/>
      <c r="D10" s="22"/>
      <c r="E10" s="22"/>
      <c r="F10" s="125"/>
      <c r="G10" s="125"/>
      <c r="H10" s="125"/>
      <c r="I10" s="125"/>
      <c r="J10" s="125"/>
      <c r="K10" s="125"/>
      <c r="L10" s="24"/>
      <c r="M10" s="22"/>
      <c r="N10" s="90"/>
      <c r="O10" s="22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5">
      <c r="A11" s="26" t="s">
        <v>36</v>
      </c>
      <c r="B11" s="27">
        <v>33239</v>
      </c>
      <c r="C11" s="28">
        <v>50</v>
      </c>
      <c r="D11" s="29">
        <v>21024.93</v>
      </c>
      <c r="E11" s="30">
        <v>1</v>
      </c>
      <c r="F11" s="126">
        <f t="shared" ref="F11:F42" si="0">IF(N11&gt;0,(+D11-N11)*E11,E11*D11)</f>
        <v>21024.93</v>
      </c>
      <c r="G11" s="126">
        <v>50</v>
      </c>
      <c r="H11" s="126">
        <f t="shared" ref="H11:H42" si="1">IF(G11=" "," ",IF(+B11&lt;=367," ",(+$B$7-B11)/365.25))</f>
        <v>24.996577686516083</v>
      </c>
      <c r="I11" s="126">
        <f t="shared" ref="I11:I42" si="2">IF(+H11&gt;=G11,"--",F11/G11)</f>
        <v>420.49860000000001</v>
      </c>
      <c r="J11" s="126">
        <f t="shared" ref="J11:J42" si="3">IF(+H11/G11&gt;1,F11,F11*H11/G11)</f>
        <v>10511.025921971253</v>
      </c>
      <c r="K11" s="126">
        <f t="shared" ref="K11:K42" si="4">IF(+F11=0," ",IF(+F11-J11&lt;=0,0,(F11-J11)))</f>
        <v>10513.904078028747</v>
      </c>
      <c r="L11" s="30">
        <v>0.8</v>
      </c>
      <c r="M11" s="31">
        <f t="shared" ref="M11:M42" si="5">+L11*K11</f>
        <v>8411.1232624229979</v>
      </c>
      <c r="N11" s="91"/>
      <c r="O11" s="99"/>
      <c r="P11" s="99"/>
      <c r="Q11" s="99"/>
      <c r="R11" s="99"/>
      <c r="S11" s="99"/>
      <c r="T11" s="100"/>
      <c r="U11" s="101"/>
      <c r="V11" s="101"/>
      <c r="W11" s="99"/>
      <c r="X11" s="99"/>
      <c r="Y11" s="99"/>
    </row>
    <row r="12" spans="1:25">
      <c r="A12" s="32" t="s">
        <v>116</v>
      </c>
      <c r="B12" s="27">
        <v>35065</v>
      </c>
      <c r="C12" s="28">
        <f>G12</f>
        <v>50</v>
      </c>
      <c r="D12" s="29">
        <v>2198815.08</v>
      </c>
      <c r="E12" s="30">
        <v>1</v>
      </c>
      <c r="F12" s="126">
        <f t="shared" si="0"/>
        <v>2198815.08</v>
      </c>
      <c r="G12" s="126">
        <v>50</v>
      </c>
      <c r="H12" s="126">
        <f t="shared" si="1"/>
        <v>19.997262149212869</v>
      </c>
      <c r="I12" s="126">
        <f t="shared" si="2"/>
        <v>43976.301599999999</v>
      </c>
      <c r="J12" s="126">
        <f t="shared" si="3"/>
        <v>879405.63144804945</v>
      </c>
      <c r="K12" s="126">
        <f t="shared" si="4"/>
        <v>1319409.4485519505</v>
      </c>
      <c r="L12" s="30">
        <v>0.8</v>
      </c>
      <c r="M12" s="31">
        <f t="shared" si="5"/>
        <v>1055527.5588415605</v>
      </c>
      <c r="N12" s="91"/>
      <c r="O12" s="140" t="s">
        <v>221</v>
      </c>
      <c r="P12" s="102">
        <v>672511</v>
      </c>
      <c r="Q12" s="102">
        <v>672442</v>
      </c>
      <c r="R12" s="102">
        <f>+P12-Q12</f>
        <v>69</v>
      </c>
      <c r="S12" s="99"/>
      <c r="T12" s="100">
        <f>+F12</f>
        <v>2198815.08</v>
      </c>
      <c r="U12" s="101">
        <f>+J12</f>
        <v>879405.63144804945</v>
      </c>
      <c r="V12" s="101">
        <f>+K12</f>
        <v>1319409.4485519505</v>
      </c>
      <c r="W12" s="103">
        <f>+U12/T12</f>
        <v>0.39994524298425743</v>
      </c>
      <c r="X12" s="102">
        <f>+P12*W12</f>
        <v>268967.57530458597</v>
      </c>
      <c r="Y12" s="104">
        <f>+Q12-X12</f>
        <v>403474.42469541403</v>
      </c>
    </row>
    <row r="13" spans="1:25">
      <c r="A13" s="32" t="s">
        <v>165</v>
      </c>
      <c r="B13" s="27">
        <v>35065</v>
      </c>
      <c r="C13" s="28">
        <v>20</v>
      </c>
      <c r="D13" s="29">
        <v>67114.09</v>
      </c>
      <c r="E13" s="30">
        <v>1</v>
      </c>
      <c r="F13" s="126">
        <f t="shared" si="0"/>
        <v>67114.09</v>
      </c>
      <c r="G13" s="126">
        <v>20</v>
      </c>
      <c r="H13" s="126">
        <f t="shared" si="1"/>
        <v>19.997262149212869</v>
      </c>
      <c r="I13" s="126">
        <f t="shared" si="2"/>
        <v>3355.7044999999998</v>
      </c>
      <c r="J13" s="126">
        <f t="shared" si="3"/>
        <v>67104.902581793285</v>
      </c>
      <c r="K13" s="126">
        <f t="shared" si="4"/>
        <v>9.1874182067112997</v>
      </c>
      <c r="L13" s="30">
        <v>0</v>
      </c>
      <c r="M13" s="31">
        <f t="shared" si="5"/>
        <v>0</v>
      </c>
      <c r="N13" s="91"/>
      <c r="O13" s="140"/>
      <c r="P13" s="102">
        <v>0</v>
      </c>
      <c r="Q13" s="102"/>
      <c r="R13" s="102"/>
      <c r="S13" s="99"/>
      <c r="T13" s="99"/>
      <c r="U13" s="99"/>
      <c r="V13" s="99"/>
      <c r="W13" s="99"/>
      <c r="X13" s="102"/>
      <c r="Y13" s="99"/>
    </row>
    <row r="14" spans="1:25">
      <c r="A14" s="32" t="s">
        <v>40</v>
      </c>
      <c r="B14" s="27">
        <v>35069</v>
      </c>
      <c r="C14" s="28">
        <v>50</v>
      </c>
      <c r="D14" s="29">
        <v>1000</v>
      </c>
      <c r="E14" s="30">
        <v>1</v>
      </c>
      <c r="F14" s="126">
        <f t="shared" si="0"/>
        <v>1000</v>
      </c>
      <c r="G14" s="126">
        <v>50</v>
      </c>
      <c r="H14" s="126">
        <f t="shared" si="1"/>
        <v>19.986310746064341</v>
      </c>
      <c r="I14" s="126">
        <f t="shared" si="2"/>
        <v>20</v>
      </c>
      <c r="J14" s="126">
        <f t="shared" si="3"/>
        <v>399.72621492128678</v>
      </c>
      <c r="K14" s="126">
        <f t="shared" si="4"/>
        <v>600.27378507871322</v>
      </c>
      <c r="L14" s="30">
        <v>0.8</v>
      </c>
      <c r="M14" s="31">
        <f t="shared" si="5"/>
        <v>480.21902806297061</v>
      </c>
      <c r="N14" s="91"/>
      <c r="O14" s="140" t="s">
        <v>222</v>
      </c>
      <c r="P14" s="102">
        <v>1000</v>
      </c>
      <c r="Q14" s="102">
        <v>1000</v>
      </c>
      <c r="R14" s="102">
        <v>0</v>
      </c>
      <c r="S14" s="99"/>
      <c r="T14" s="100">
        <f>+F14</f>
        <v>1000</v>
      </c>
      <c r="U14" s="101">
        <f>+J14</f>
        <v>399.72621492128678</v>
      </c>
      <c r="V14" s="101">
        <f>+K14</f>
        <v>600.27378507871322</v>
      </c>
      <c r="W14" s="103">
        <f>+U14/T14</f>
        <v>0.39972621492128679</v>
      </c>
      <c r="X14" s="102">
        <f>+P14*W14</f>
        <v>399.72621492128678</v>
      </c>
      <c r="Y14" s="104">
        <f>+Q14-X14</f>
        <v>600.27378507871322</v>
      </c>
    </row>
    <row r="15" spans="1:25">
      <c r="A15" s="35" t="s">
        <v>41</v>
      </c>
      <c r="B15" s="27">
        <v>35075</v>
      </c>
      <c r="C15" s="28">
        <v>50</v>
      </c>
      <c r="D15" s="29">
        <v>4510</v>
      </c>
      <c r="E15" s="30">
        <v>1</v>
      </c>
      <c r="F15" s="126">
        <f t="shared" si="0"/>
        <v>4510</v>
      </c>
      <c r="G15" s="126">
        <v>50</v>
      </c>
      <c r="H15" s="126">
        <f t="shared" si="1"/>
        <v>19.969883641341546</v>
      </c>
      <c r="I15" s="126">
        <f t="shared" si="2"/>
        <v>90.2</v>
      </c>
      <c r="J15" s="126">
        <f t="shared" si="3"/>
        <v>1801.2835044490075</v>
      </c>
      <c r="K15" s="126">
        <f t="shared" si="4"/>
        <v>2708.7164955509925</v>
      </c>
      <c r="L15" s="30">
        <v>0.8</v>
      </c>
      <c r="M15" s="31">
        <f t="shared" si="5"/>
        <v>2166.9731964407943</v>
      </c>
      <c r="N15" s="91"/>
      <c r="O15" s="140"/>
      <c r="P15" s="102"/>
      <c r="Q15" s="102"/>
      <c r="R15" s="102"/>
      <c r="S15" s="99"/>
      <c r="T15" s="99"/>
      <c r="U15" s="99"/>
      <c r="V15" s="99"/>
      <c r="W15" s="99"/>
      <c r="X15" s="102"/>
      <c r="Y15" s="99"/>
    </row>
    <row r="16" spans="1:25">
      <c r="A16" s="35" t="s">
        <v>42</v>
      </c>
      <c r="B16" s="27">
        <v>35076</v>
      </c>
      <c r="C16" s="28">
        <v>50</v>
      </c>
      <c r="D16" s="29">
        <v>1500</v>
      </c>
      <c r="E16" s="30">
        <v>1</v>
      </c>
      <c r="F16" s="126">
        <f t="shared" si="0"/>
        <v>1500</v>
      </c>
      <c r="G16" s="126">
        <v>50</v>
      </c>
      <c r="H16" s="126">
        <f t="shared" si="1"/>
        <v>19.967145790554415</v>
      </c>
      <c r="I16" s="126">
        <f t="shared" si="2"/>
        <v>30</v>
      </c>
      <c r="J16" s="126">
        <f t="shared" si="3"/>
        <v>599.01437371663246</v>
      </c>
      <c r="K16" s="126">
        <f t="shared" si="4"/>
        <v>900.98562628336754</v>
      </c>
      <c r="L16" s="30">
        <v>0.8</v>
      </c>
      <c r="M16" s="31">
        <f t="shared" si="5"/>
        <v>720.78850102669412</v>
      </c>
      <c r="N16" s="91"/>
      <c r="O16" s="140"/>
      <c r="P16" s="102"/>
      <c r="Q16" s="102"/>
      <c r="R16" s="102"/>
      <c r="S16" s="99"/>
      <c r="T16" s="99"/>
      <c r="U16" s="99"/>
      <c r="V16" s="99"/>
      <c r="W16" s="99"/>
      <c r="X16" s="102"/>
      <c r="Y16" s="99"/>
    </row>
    <row r="17" spans="1:25">
      <c r="A17" s="32" t="s">
        <v>43</v>
      </c>
      <c r="B17" s="27">
        <v>35076</v>
      </c>
      <c r="C17" s="28">
        <v>50</v>
      </c>
      <c r="D17" s="29">
        <v>4230</v>
      </c>
      <c r="E17" s="30">
        <v>1</v>
      </c>
      <c r="F17" s="126">
        <f t="shared" si="0"/>
        <v>4230</v>
      </c>
      <c r="G17" s="126">
        <v>50</v>
      </c>
      <c r="H17" s="126">
        <f t="shared" si="1"/>
        <v>19.967145790554415</v>
      </c>
      <c r="I17" s="126">
        <f t="shared" si="2"/>
        <v>84.6</v>
      </c>
      <c r="J17" s="126">
        <f t="shared" si="3"/>
        <v>1689.2205338809033</v>
      </c>
      <c r="K17" s="126">
        <f t="shared" si="4"/>
        <v>2540.7794661190965</v>
      </c>
      <c r="L17" s="30">
        <v>0.8</v>
      </c>
      <c r="M17" s="31">
        <f t="shared" si="5"/>
        <v>2032.6235728952772</v>
      </c>
      <c r="N17" s="91"/>
      <c r="O17" s="140"/>
      <c r="P17" s="102"/>
      <c r="Q17" s="102"/>
      <c r="R17" s="102"/>
      <c r="S17" s="99"/>
      <c r="T17" s="99"/>
      <c r="U17" s="99"/>
      <c r="V17" s="99"/>
      <c r="W17" s="99"/>
      <c r="X17" s="102"/>
      <c r="Y17" s="99"/>
    </row>
    <row r="18" spans="1:25">
      <c r="A18" s="32" t="s">
        <v>44</v>
      </c>
      <c r="B18" s="27">
        <v>35095</v>
      </c>
      <c r="C18" s="28">
        <v>50</v>
      </c>
      <c r="D18" s="29">
        <v>500</v>
      </c>
      <c r="E18" s="30">
        <v>1</v>
      </c>
      <c r="F18" s="126">
        <f t="shared" si="0"/>
        <v>500</v>
      </c>
      <c r="G18" s="126">
        <v>50</v>
      </c>
      <c r="H18" s="126">
        <f t="shared" si="1"/>
        <v>19.915126625598905</v>
      </c>
      <c r="I18" s="126">
        <f t="shared" si="2"/>
        <v>10</v>
      </c>
      <c r="J18" s="126">
        <f t="shared" si="3"/>
        <v>199.15126625598907</v>
      </c>
      <c r="K18" s="126">
        <f t="shared" si="4"/>
        <v>300.84873374401093</v>
      </c>
      <c r="L18" s="30">
        <v>0.8</v>
      </c>
      <c r="M18" s="31">
        <f t="shared" si="5"/>
        <v>240.67898699520876</v>
      </c>
      <c r="N18" s="91"/>
      <c r="O18" s="140"/>
      <c r="P18" s="102"/>
      <c r="Q18" s="102"/>
      <c r="R18" s="102"/>
      <c r="S18" s="99"/>
      <c r="T18" s="99"/>
      <c r="U18" s="99"/>
      <c r="V18" s="99"/>
      <c r="W18" s="99"/>
      <c r="X18" s="102"/>
      <c r="Y18" s="99"/>
    </row>
    <row r="19" spans="1:25">
      <c r="A19" s="32" t="s">
        <v>44</v>
      </c>
      <c r="B19" s="27">
        <v>35124</v>
      </c>
      <c r="C19" s="28">
        <v>50</v>
      </c>
      <c r="D19" s="29">
        <v>1500</v>
      </c>
      <c r="E19" s="30">
        <v>1</v>
      </c>
      <c r="F19" s="126">
        <f t="shared" si="0"/>
        <v>1500</v>
      </c>
      <c r="G19" s="126">
        <v>50</v>
      </c>
      <c r="H19" s="126">
        <f t="shared" si="1"/>
        <v>19.835728952772072</v>
      </c>
      <c r="I19" s="126">
        <f t="shared" si="2"/>
        <v>30</v>
      </c>
      <c r="J19" s="126">
        <f t="shared" si="3"/>
        <v>595.07186858316209</v>
      </c>
      <c r="K19" s="126">
        <f t="shared" si="4"/>
        <v>904.92813141683791</v>
      </c>
      <c r="L19" s="30">
        <v>0.8</v>
      </c>
      <c r="M19" s="31">
        <f t="shared" si="5"/>
        <v>723.94250513347038</v>
      </c>
      <c r="N19" s="91"/>
      <c r="O19" s="140"/>
      <c r="P19" s="102"/>
      <c r="Q19" s="102"/>
      <c r="R19" s="102"/>
      <c r="S19" s="99"/>
      <c r="T19" s="99"/>
      <c r="U19" s="99"/>
      <c r="V19" s="99"/>
      <c r="W19" s="99"/>
      <c r="X19" s="102"/>
      <c r="Y19" s="99"/>
    </row>
    <row r="20" spans="1:25">
      <c r="A20" s="32" t="s">
        <v>45</v>
      </c>
      <c r="B20" s="27">
        <v>35124</v>
      </c>
      <c r="C20" s="28">
        <v>50</v>
      </c>
      <c r="D20" s="29">
        <v>9090</v>
      </c>
      <c r="E20" s="30">
        <v>1</v>
      </c>
      <c r="F20" s="126">
        <f t="shared" si="0"/>
        <v>9090</v>
      </c>
      <c r="G20" s="126">
        <v>50</v>
      </c>
      <c r="H20" s="126">
        <f t="shared" si="1"/>
        <v>19.835728952772072</v>
      </c>
      <c r="I20" s="126">
        <f t="shared" si="2"/>
        <v>181.8</v>
      </c>
      <c r="J20" s="126">
        <f t="shared" si="3"/>
        <v>3606.1355236139625</v>
      </c>
      <c r="K20" s="126">
        <f t="shared" si="4"/>
        <v>5483.8644763860375</v>
      </c>
      <c r="L20" s="30">
        <v>0.8</v>
      </c>
      <c r="M20" s="31">
        <f t="shared" si="5"/>
        <v>4387.0915811088298</v>
      </c>
      <c r="N20" s="91"/>
      <c r="O20" s="140"/>
      <c r="P20" s="102"/>
      <c r="Q20" s="102"/>
      <c r="R20" s="102"/>
      <c r="S20" s="99"/>
      <c r="T20" s="99"/>
      <c r="U20" s="99"/>
      <c r="V20" s="99"/>
      <c r="W20" s="99"/>
      <c r="X20" s="102"/>
      <c r="Y20" s="99"/>
    </row>
    <row r="21" spans="1:25">
      <c r="A21" s="32" t="s">
        <v>32</v>
      </c>
      <c r="B21" s="27">
        <v>35235</v>
      </c>
      <c r="C21" s="28">
        <v>50</v>
      </c>
      <c r="D21" s="29">
        <v>81617.960000000006</v>
      </c>
      <c r="E21" s="30">
        <v>1</v>
      </c>
      <c r="F21" s="126">
        <f t="shared" si="0"/>
        <v>81617.960000000006</v>
      </c>
      <c r="G21" s="126">
        <v>50</v>
      </c>
      <c r="H21" s="126">
        <f t="shared" si="1"/>
        <v>19.531827515400412</v>
      </c>
      <c r="I21" s="126">
        <f t="shared" si="2"/>
        <v>1632.3592000000001</v>
      </c>
      <c r="J21" s="126">
        <f t="shared" si="3"/>
        <v>31882.958337577009</v>
      </c>
      <c r="K21" s="126">
        <f t="shared" si="4"/>
        <v>49735.001662422997</v>
      </c>
      <c r="L21" s="30">
        <v>0</v>
      </c>
      <c r="M21" s="31">
        <f t="shared" si="5"/>
        <v>0</v>
      </c>
      <c r="N21" s="91"/>
      <c r="O21" s="140" t="s">
        <v>223</v>
      </c>
      <c r="P21" s="102">
        <v>53997</v>
      </c>
      <c r="Q21" s="102">
        <v>48917</v>
      </c>
      <c r="R21" s="102">
        <f>+P21-Q21</f>
        <v>5080</v>
      </c>
      <c r="S21" s="99"/>
      <c r="T21" s="100">
        <f>+F21</f>
        <v>81617.960000000006</v>
      </c>
      <c r="U21" s="101">
        <f>+J21</f>
        <v>31882.958337577009</v>
      </c>
      <c r="V21" s="101">
        <f>+K21</f>
        <v>49735.001662422997</v>
      </c>
      <c r="W21" s="103">
        <f>+U21/T21</f>
        <v>0.39063655030800826</v>
      </c>
      <c r="X21" s="102">
        <f>+P21*W21</f>
        <v>21093.20180698152</v>
      </c>
      <c r="Y21" s="104">
        <f>+Q21-X21</f>
        <v>27823.79819301848</v>
      </c>
    </row>
    <row r="22" spans="1:25">
      <c r="A22" s="32" t="s">
        <v>46</v>
      </c>
      <c r="B22" s="27">
        <v>35246</v>
      </c>
      <c r="C22" s="28">
        <v>50</v>
      </c>
      <c r="D22" s="29">
        <v>6125</v>
      </c>
      <c r="E22" s="30">
        <v>1</v>
      </c>
      <c r="F22" s="126">
        <f t="shared" si="0"/>
        <v>6125</v>
      </c>
      <c r="G22" s="126">
        <v>50</v>
      </c>
      <c r="H22" s="126">
        <f t="shared" si="1"/>
        <v>19.501711156741958</v>
      </c>
      <c r="I22" s="126">
        <f t="shared" si="2"/>
        <v>122.5</v>
      </c>
      <c r="J22" s="126">
        <f t="shared" si="3"/>
        <v>2388.9596167008899</v>
      </c>
      <c r="K22" s="126">
        <f t="shared" si="4"/>
        <v>3736.0403832991101</v>
      </c>
      <c r="L22" s="30">
        <v>0.8</v>
      </c>
      <c r="M22" s="31">
        <f t="shared" si="5"/>
        <v>2988.8323066392882</v>
      </c>
      <c r="N22" s="91"/>
      <c r="O22" s="140"/>
      <c r="P22" s="102"/>
      <c r="Q22" s="102"/>
      <c r="R22" s="102"/>
      <c r="S22" s="99"/>
      <c r="T22" s="99"/>
      <c r="U22" s="99"/>
      <c r="V22" s="99"/>
      <c r="W22" s="99"/>
      <c r="X22" s="102"/>
      <c r="Y22" s="99"/>
    </row>
    <row r="23" spans="1:25">
      <c r="A23" s="32" t="s">
        <v>47</v>
      </c>
      <c r="B23" s="27">
        <v>35246</v>
      </c>
      <c r="C23" s="28">
        <v>50</v>
      </c>
      <c r="D23" s="29">
        <v>4510</v>
      </c>
      <c r="E23" s="30">
        <v>1</v>
      </c>
      <c r="F23" s="126">
        <f t="shared" si="0"/>
        <v>4510</v>
      </c>
      <c r="G23" s="126">
        <v>50</v>
      </c>
      <c r="H23" s="126">
        <f t="shared" si="1"/>
        <v>19.501711156741958</v>
      </c>
      <c r="I23" s="126">
        <f t="shared" si="2"/>
        <v>90.2</v>
      </c>
      <c r="J23" s="126">
        <f t="shared" si="3"/>
        <v>1759.0543463381246</v>
      </c>
      <c r="K23" s="126">
        <f t="shared" si="4"/>
        <v>2750.9456536618754</v>
      </c>
      <c r="L23" s="30">
        <v>0.8</v>
      </c>
      <c r="M23" s="31">
        <f t="shared" si="5"/>
        <v>2200.7565229295005</v>
      </c>
      <c r="N23" s="91"/>
      <c r="O23" s="140"/>
      <c r="P23" s="102"/>
      <c r="Q23" s="102"/>
      <c r="R23" s="102"/>
      <c r="S23" s="99"/>
      <c r="T23" s="99"/>
      <c r="U23" s="99"/>
      <c r="V23" s="99"/>
      <c r="W23" s="99"/>
      <c r="X23" s="102"/>
      <c r="Y23" s="99"/>
    </row>
    <row r="24" spans="1:25">
      <c r="A24" s="32" t="s">
        <v>48</v>
      </c>
      <c r="B24" s="27">
        <v>35277</v>
      </c>
      <c r="C24" s="28">
        <v>50</v>
      </c>
      <c r="D24" s="29">
        <v>2000</v>
      </c>
      <c r="E24" s="30">
        <v>1</v>
      </c>
      <c r="F24" s="126">
        <f t="shared" si="0"/>
        <v>2000</v>
      </c>
      <c r="G24" s="126">
        <v>50</v>
      </c>
      <c r="H24" s="126">
        <f t="shared" si="1"/>
        <v>19.416837782340863</v>
      </c>
      <c r="I24" s="126">
        <f t="shared" si="2"/>
        <v>40</v>
      </c>
      <c r="J24" s="126">
        <f t="shared" si="3"/>
        <v>776.67351129363453</v>
      </c>
      <c r="K24" s="126">
        <f t="shared" si="4"/>
        <v>1223.3264887063656</v>
      </c>
      <c r="L24" s="30">
        <v>0.8</v>
      </c>
      <c r="M24" s="31">
        <f t="shared" si="5"/>
        <v>978.66119096509249</v>
      </c>
      <c r="N24" s="91"/>
      <c r="O24" s="140"/>
      <c r="P24" s="102"/>
      <c r="Q24" s="102"/>
      <c r="R24" s="102"/>
      <c r="S24" s="99"/>
      <c r="T24" s="99"/>
      <c r="U24" s="99"/>
      <c r="V24" s="99"/>
      <c r="W24" s="99"/>
      <c r="X24" s="102"/>
      <c r="Y24" s="99"/>
    </row>
    <row r="25" spans="1:25">
      <c r="A25" s="32" t="s">
        <v>49</v>
      </c>
      <c r="B25" s="27">
        <v>35378</v>
      </c>
      <c r="C25" s="28">
        <v>50</v>
      </c>
      <c r="D25" s="29">
        <v>3280.96</v>
      </c>
      <c r="E25" s="30">
        <v>1</v>
      </c>
      <c r="F25" s="126">
        <f t="shared" si="0"/>
        <v>3280.96</v>
      </c>
      <c r="G25" s="126">
        <v>50</v>
      </c>
      <c r="H25" s="126">
        <f t="shared" si="1"/>
        <v>19.140314852840522</v>
      </c>
      <c r="I25" s="126">
        <f t="shared" si="2"/>
        <v>65.619200000000006</v>
      </c>
      <c r="J25" s="126">
        <f t="shared" si="3"/>
        <v>1255.9721483915127</v>
      </c>
      <c r="K25" s="126">
        <f t="shared" si="4"/>
        <v>2024.9878516084873</v>
      </c>
      <c r="L25" s="30">
        <v>0.8</v>
      </c>
      <c r="M25" s="31">
        <f t="shared" si="5"/>
        <v>1619.9902812867899</v>
      </c>
      <c r="N25" s="91"/>
      <c r="O25" s="140"/>
      <c r="P25" s="102"/>
      <c r="Q25" s="102"/>
      <c r="R25" s="102"/>
      <c r="S25" s="99"/>
      <c r="T25" s="99"/>
      <c r="U25" s="99"/>
      <c r="V25" s="99"/>
      <c r="W25" s="99"/>
      <c r="X25" s="102"/>
      <c r="Y25" s="99"/>
    </row>
    <row r="26" spans="1:25">
      <c r="A26" s="32" t="s">
        <v>50</v>
      </c>
      <c r="B26" s="27">
        <v>35434</v>
      </c>
      <c r="C26" s="28">
        <v>50</v>
      </c>
      <c r="D26" s="29">
        <v>500</v>
      </c>
      <c r="E26" s="30">
        <v>1</v>
      </c>
      <c r="F26" s="126">
        <f t="shared" si="0"/>
        <v>500</v>
      </c>
      <c r="G26" s="126">
        <v>50</v>
      </c>
      <c r="H26" s="126">
        <f t="shared" si="1"/>
        <v>18.986995208761122</v>
      </c>
      <c r="I26" s="126">
        <f t="shared" si="2"/>
        <v>10</v>
      </c>
      <c r="J26" s="126">
        <f t="shared" si="3"/>
        <v>189.86995208761124</v>
      </c>
      <c r="K26" s="126">
        <f t="shared" si="4"/>
        <v>310.13004791238876</v>
      </c>
      <c r="L26" s="30">
        <v>0.8</v>
      </c>
      <c r="M26" s="31">
        <f t="shared" si="5"/>
        <v>248.10403832991102</v>
      </c>
      <c r="N26" s="91"/>
      <c r="O26" s="140"/>
      <c r="P26" s="102"/>
      <c r="Q26" s="102"/>
      <c r="R26" s="102"/>
      <c r="S26" s="99"/>
      <c r="T26" s="99"/>
      <c r="U26" s="99"/>
      <c r="V26" s="99"/>
      <c r="W26" s="99"/>
      <c r="X26" s="102"/>
      <c r="Y26" s="99"/>
    </row>
    <row r="27" spans="1:25">
      <c r="A27" s="32" t="s">
        <v>41</v>
      </c>
      <c r="B27" s="27">
        <v>35434</v>
      </c>
      <c r="C27" s="28">
        <v>50</v>
      </c>
      <c r="D27" s="29">
        <v>7475</v>
      </c>
      <c r="E27" s="30">
        <v>1</v>
      </c>
      <c r="F27" s="126">
        <f t="shared" si="0"/>
        <v>7475</v>
      </c>
      <c r="G27" s="126">
        <v>50</v>
      </c>
      <c r="H27" s="126">
        <f t="shared" si="1"/>
        <v>18.986995208761122</v>
      </c>
      <c r="I27" s="126">
        <f t="shared" si="2"/>
        <v>149.5</v>
      </c>
      <c r="J27" s="126">
        <f t="shared" si="3"/>
        <v>2838.5557837097876</v>
      </c>
      <c r="K27" s="126">
        <f t="shared" si="4"/>
        <v>4636.4442162902124</v>
      </c>
      <c r="L27" s="30">
        <v>0.8</v>
      </c>
      <c r="M27" s="31">
        <f t="shared" si="5"/>
        <v>3709.1553730321702</v>
      </c>
      <c r="N27" s="91"/>
      <c r="O27" s="140"/>
      <c r="P27" s="102"/>
      <c r="Q27" s="102"/>
      <c r="R27" s="102"/>
      <c r="S27" s="99"/>
      <c r="T27" s="99"/>
      <c r="U27" s="99"/>
      <c r="V27" s="99"/>
      <c r="W27" s="99"/>
      <c r="X27" s="102"/>
      <c r="Y27" s="99"/>
    </row>
    <row r="28" spans="1:25">
      <c r="A28" s="32" t="s">
        <v>51</v>
      </c>
      <c r="B28" s="27">
        <v>35438</v>
      </c>
      <c r="C28" s="28">
        <v>50</v>
      </c>
      <c r="D28" s="29">
        <v>4875</v>
      </c>
      <c r="E28" s="30">
        <v>1</v>
      </c>
      <c r="F28" s="126">
        <f t="shared" si="0"/>
        <v>4875</v>
      </c>
      <c r="G28" s="126">
        <v>50</v>
      </c>
      <c r="H28" s="126">
        <f t="shared" si="1"/>
        <v>18.976043805612594</v>
      </c>
      <c r="I28" s="126">
        <f t="shared" si="2"/>
        <v>97.5</v>
      </c>
      <c r="J28" s="126">
        <f t="shared" si="3"/>
        <v>1850.1642710472279</v>
      </c>
      <c r="K28" s="126">
        <f t="shared" si="4"/>
        <v>3024.8357289527721</v>
      </c>
      <c r="L28" s="30">
        <v>0.8</v>
      </c>
      <c r="M28" s="31">
        <f t="shared" si="5"/>
        <v>2419.8685831622179</v>
      </c>
      <c r="N28" s="91"/>
      <c r="O28" s="140"/>
      <c r="P28" s="102"/>
      <c r="Q28" s="102"/>
      <c r="R28" s="102"/>
      <c r="S28" s="99"/>
      <c r="T28" s="99"/>
      <c r="U28" s="99"/>
      <c r="V28" s="99"/>
      <c r="W28" s="99"/>
      <c r="X28" s="102"/>
      <c r="Y28" s="99"/>
    </row>
    <row r="29" spans="1:25">
      <c r="A29" s="32" t="s">
        <v>52</v>
      </c>
      <c r="B29" s="27">
        <v>35445</v>
      </c>
      <c r="C29" s="28">
        <v>50</v>
      </c>
      <c r="D29" s="29">
        <v>7551.52</v>
      </c>
      <c r="E29" s="30">
        <v>1</v>
      </c>
      <c r="F29" s="126">
        <f t="shared" si="0"/>
        <v>7551.52</v>
      </c>
      <c r="G29" s="126">
        <v>50</v>
      </c>
      <c r="H29" s="126">
        <f t="shared" si="1"/>
        <v>18.956878850102669</v>
      </c>
      <c r="I29" s="126">
        <f t="shared" si="2"/>
        <v>151.03040000000001</v>
      </c>
      <c r="J29" s="126">
        <f t="shared" si="3"/>
        <v>2863.0649954825467</v>
      </c>
      <c r="K29" s="126">
        <f t="shared" si="4"/>
        <v>4688.4550045174537</v>
      </c>
      <c r="L29" s="30">
        <v>0.8</v>
      </c>
      <c r="M29" s="31">
        <f t="shared" si="5"/>
        <v>3750.7640036139633</v>
      </c>
      <c r="N29" s="91"/>
      <c r="O29" s="140"/>
      <c r="P29" s="102"/>
      <c r="Q29" s="102"/>
      <c r="R29" s="102"/>
      <c r="S29" s="99"/>
      <c r="T29" s="99"/>
      <c r="U29" s="99"/>
      <c r="V29" s="99"/>
      <c r="W29" s="99"/>
      <c r="X29" s="102"/>
      <c r="Y29" s="99"/>
    </row>
    <row r="30" spans="1:25">
      <c r="A30" s="32" t="s">
        <v>117</v>
      </c>
      <c r="B30" s="27">
        <v>35446</v>
      </c>
      <c r="C30" s="28">
        <f>G30</f>
        <v>20</v>
      </c>
      <c r="D30" s="29">
        <v>389.88</v>
      </c>
      <c r="E30" s="30">
        <v>1</v>
      </c>
      <c r="F30" s="126">
        <f t="shared" si="0"/>
        <v>389.88</v>
      </c>
      <c r="G30" s="126">
        <v>20</v>
      </c>
      <c r="H30" s="126">
        <f t="shared" si="1"/>
        <v>18.954140999315538</v>
      </c>
      <c r="I30" s="126">
        <f t="shared" si="2"/>
        <v>19.494</v>
      </c>
      <c r="J30" s="126">
        <f t="shared" si="3"/>
        <v>369.49202464065706</v>
      </c>
      <c r="K30" s="126">
        <f t="shared" si="4"/>
        <v>20.387975359342931</v>
      </c>
      <c r="L30" s="30">
        <v>0</v>
      </c>
      <c r="M30" s="31">
        <f t="shared" si="5"/>
        <v>0</v>
      </c>
      <c r="N30" s="91"/>
      <c r="O30" s="140"/>
      <c r="P30" s="102"/>
      <c r="Q30" s="102"/>
      <c r="R30" s="102"/>
      <c r="S30" s="99"/>
      <c r="T30" s="99"/>
      <c r="U30" s="99"/>
      <c r="V30" s="99"/>
      <c r="W30" s="99"/>
      <c r="X30" s="102"/>
      <c r="Y30" s="99"/>
    </row>
    <row r="31" spans="1:25">
      <c r="A31" s="32" t="s">
        <v>53</v>
      </c>
      <c r="B31" s="27">
        <v>35452</v>
      </c>
      <c r="C31" s="28">
        <v>50</v>
      </c>
      <c r="D31" s="29">
        <v>274.49</v>
      </c>
      <c r="E31" s="30">
        <v>1</v>
      </c>
      <c r="F31" s="126">
        <f t="shared" si="0"/>
        <v>274.49</v>
      </c>
      <c r="G31" s="126">
        <v>50</v>
      </c>
      <c r="H31" s="126">
        <f t="shared" si="1"/>
        <v>18.937713894592743</v>
      </c>
      <c r="I31" s="126">
        <f t="shared" si="2"/>
        <v>5.4897999999999998</v>
      </c>
      <c r="J31" s="126">
        <f t="shared" si="3"/>
        <v>103.96426173853524</v>
      </c>
      <c r="K31" s="126">
        <f t="shared" si="4"/>
        <v>170.52573826146477</v>
      </c>
      <c r="L31" s="30">
        <v>0.8</v>
      </c>
      <c r="M31" s="31">
        <f t="shared" si="5"/>
        <v>136.42059060917182</v>
      </c>
      <c r="N31" s="91"/>
      <c r="O31" s="140"/>
      <c r="P31" s="102"/>
      <c r="Q31" s="102"/>
      <c r="R31" s="102"/>
      <c r="S31" s="99"/>
      <c r="T31" s="99"/>
      <c r="U31" s="99"/>
      <c r="V31" s="99"/>
      <c r="W31" s="99"/>
      <c r="X31" s="102"/>
      <c r="Y31" s="99"/>
    </row>
    <row r="32" spans="1:25">
      <c r="A32" s="32" t="s">
        <v>54</v>
      </c>
      <c r="B32" s="27">
        <v>35468</v>
      </c>
      <c r="C32" s="28">
        <v>50</v>
      </c>
      <c r="D32" s="29">
        <v>331.66</v>
      </c>
      <c r="E32" s="30">
        <v>1</v>
      </c>
      <c r="F32" s="126">
        <f t="shared" si="0"/>
        <v>331.66</v>
      </c>
      <c r="G32" s="126">
        <v>50</v>
      </c>
      <c r="H32" s="126">
        <f t="shared" si="1"/>
        <v>18.89390828199863</v>
      </c>
      <c r="I32" s="126">
        <f t="shared" si="2"/>
        <v>6.6332000000000004</v>
      </c>
      <c r="J32" s="126">
        <f t="shared" si="3"/>
        <v>125.32707241615333</v>
      </c>
      <c r="K32" s="126">
        <f t="shared" si="4"/>
        <v>206.3329275838467</v>
      </c>
      <c r="L32" s="30">
        <v>0.8</v>
      </c>
      <c r="M32" s="31">
        <f t="shared" si="5"/>
        <v>165.06634206707736</v>
      </c>
      <c r="N32" s="91"/>
      <c r="O32" s="140"/>
      <c r="P32" s="102"/>
      <c r="Q32" s="102"/>
      <c r="R32" s="102"/>
      <c r="S32" s="99"/>
      <c r="T32" s="99"/>
      <c r="U32" s="99"/>
      <c r="V32" s="99"/>
      <c r="W32" s="99"/>
      <c r="X32" s="102"/>
      <c r="Y32" s="99"/>
    </row>
    <row r="33" spans="1:25">
      <c r="A33" s="32" t="s">
        <v>55</v>
      </c>
      <c r="B33" s="27">
        <v>35489</v>
      </c>
      <c r="C33" s="28">
        <v>50</v>
      </c>
      <c r="D33" s="29">
        <v>1034.21</v>
      </c>
      <c r="E33" s="30">
        <v>1</v>
      </c>
      <c r="F33" s="126">
        <f t="shared" si="0"/>
        <v>1034.21</v>
      </c>
      <c r="G33" s="126">
        <v>50</v>
      </c>
      <c r="H33" s="126">
        <f t="shared" si="1"/>
        <v>18.836413415468858</v>
      </c>
      <c r="I33" s="126">
        <f t="shared" si="2"/>
        <v>20.684200000000001</v>
      </c>
      <c r="J33" s="126">
        <f t="shared" si="3"/>
        <v>389.61614236824096</v>
      </c>
      <c r="K33" s="126">
        <f t="shared" si="4"/>
        <v>644.59385763175908</v>
      </c>
      <c r="L33" s="30">
        <v>0.8</v>
      </c>
      <c r="M33" s="31">
        <f t="shared" si="5"/>
        <v>515.67508610540733</v>
      </c>
      <c r="N33" s="91"/>
      <c r="O33" s="140"/>
      <c r="P33" s="102"/>
      <c r="Q33" s="102"/>
      <c r="R33" s="102"/>
      <c r="S33" s="99"/>
      <c r="T33" s="99"/>
      <c r="U33" s="99"/>
      <c r="V33" s="99"/>
      <c r="W33" s="99"/>
      <c r="X33" s="102"/>
      <c r="Y33" s="99"/>
    </row>
    <row r="34" spans="1:25">
      <c r="A34" s="32" t="s">
        <v>56</v>
      </c>
      <c r="B34" s="27">
        <v>35489</v>
      </c>
      <c r="C34" s="28">
        <v>50</v>
      </c>
      <c r="D34" s="29">
        <v>4817.34</v>
      </c>
      <c r="E34" s="30">
        <v>1</v>
      </c>
      <c r="F34" s="126">
        <f t="shared" si="0"/>
        <v>4817.34</v>
      </c>
      <c r="G34" s="126">
        <v>50</v>
      </c>
      <c r="H34" s="126">
        <f t="shared" si="1"/>
        <v>18.836413415468858</v>
      </c>
      <c r="I34" s="126">
        <f t="shared" si="2"/>
        <v>96.346800000000002</v>
      </c>
      <c r="J34" s="126">
        <f t="shared" si="3"/>
        <v>1814.8281560574949</v>
      </c>
      <c r="K34" s="126">
        <f t="shared" si="4"/>
        <v>3002.511843942505</v>
      </c>
      <c r="L34" s="30">
        <v>0.8</v>
      </c>
      <c r="M34" s="31">
        <f t="shared" si="5"/>
        <v>2402.0094751540041</v>
      </c>
      <c r="N34" s="91"/>
      <c r="O34" s="140"/>
      <c r="P34" s="102"/>
      <c r="Q34" s="102"/>
      <c r="R34" s="102"/>
      <c r="S34" s="99"/>
      <c r="T34" s="99"/>
      <c r="U34" s="99"/>
      <c r="V34" s="99"/>
      <c r="W34" s="99"/>
      <c r="X34" s="102"/>
      <c r="Y34" s="99"/>
    </row>
    <row r="35" spans="1:25">
      <c r="A35" s="32" t="s">
        <v>53</v>
      </c>
      <c r="B35" s="27">
        <v>35489</v>
      </c>
      <c r="C35" s="28">
        <v>50</v>
      </c>
      <c r="D35" s="29">
        <v>6939.91</v>
      </c>
      <c r="E35" s="30">
        <v>1</v>
      </c>
      <c r="F35" s="126">
        <f t="shared" si="0"/>
        <v>6939.91</v>
      </c>
      <c r="G35" s="126">
        <v>50</v>
      </c>
      <c r="H35" s="126">
        <f t="shared" si="1"/>
        <v>18.836413415468858</v>
      </c>
      <c r="I35" s="126">
        <f t="shared" si="2"/>
        <v>138.79820000000001</v>
      </c>
      <c r="J35" s="126">
        <f t="shared" si="3"/>
        <v>2614.4602765229297</v>
      </c>
      <c r="K35" s="126">
        <f t="shared" si="4"/>
        <v>4325.4497234770697</v>
      </c>
      <c r="L35" s="30">
        <v>0.8</v>
      </c>
      <c r="M35" s="31">
        <f t="shared" si="5"/>
        <v>3460.3597787816561</v>
      </c>
      <c r="N35" s="91"/>
      <c r="O35" s="140"/>
      <c r="P35" s="102"/>
      <c r="Q35" s="102"/>
      <c r="R35" s="102"/>
      <c r="S35" s="99"/>
      <c r="T35" s="99"/>
      <c r="U35" s="99"/>
      <c r="V35" s="99"/>
      <c r="W35" s="99"/>
      <c r="X35" s="102"/>
      <c r="Y35" s="99"/>
    </row>
    <row r="36" spans="1:25" s="36" customFormat="1" ht="21" customHeight="1">
      <c r="A36" s="32" t="s">
        <v>52</v>
      </c>
      <c r="B36" s="27">
        <v>35518</v>
      </c>
      <c r="C36" s="28">
        <v>50</v>
      </c>
      <c r="D36" s="29">
        <v>14210</v>
      </c>
      <c r="E36" s="30">
        <v>1</v>
      </c>
      <c r="F36" s="126">
        <f t="shared" si="0"/>
        <v>14210</v>
      </c>
      <c r="G36" s="126">
        <v>50</v>
      </c>
      <c r="H36" s="126">
        <f t="shared" si="1"/>
        <v>18.757015742642025</v>
      </c>
      <c r="I36" s="126">
        <f t="shared" si="2"/>
        <v>284.2</v>
      </c>
      <c r="J36" s="126">
        <f t="shared" si="3"/>
        <v>5330.7438740588632</v>
      </c>
      <c r="K36" s="126">
        <f t="shared" si="4"/>
        <v>8879.2561259411377</v>
      </c>
      <c r="L36" s="30">
        <v>0.8</v>
      </c>
      <c r="M36" s="31">
        <f t="shared" si="5"/>
        <v>7103.4049007529102</v>
      </c>
      <c r="N36" s="91"/>
      <c r="O36" s="140"/>
      <c r="P36" s="105"/>
      <c r="Q36" s="105"/>
      <c r="R36" s="105"/>
      <c r="S36" s="106"/>
      <c r="T36" s="100">
        <f t="shared" ref="T36:T42" si="6">+D36</f>
        <v>14210</v>
      </c>
      <c r="U36" s="101">
        <f t="shared" ref="U36:U42" si="7">+J36</f>
        <v>5330.7438740588632</v>
      </c>
      <c r="V36" s="101">
        <f t="shared" ref="V36:V42" si="8">+T36-U36</f>
        <v>8879.2561259411377</v>
      </c>
      <c r="W36" s="106"/>
      <c r="X36" s="105"/>
      <c r="Y36" s="106"/>
    </row>
    <row r="37" spans="1:25">
      <c r="A37" s="32" t="s">
        <v>57</v>
      </c>
      <c r="B37" s="27">
        <v>35538</v>
      </c>
      <c r="C37" s="28">
        <v>50</v>
      </c>
      <c r="D37" s="29">
        <v>738.27</v>
      </c>
      <c r="E37" s="30">
        <v>1</v>
      </c>
      <c r="F37" s="126">
        <f t="shared" si="0"/>
        <v>738.27</v>
      </c>
      <c r="G37" s="126">
        <v>50</v>
      </c>
      <c r="H37" s="126">
        <f t="shared" si="1"/>
        <v>18.702258726899384</v>
      </c>
      <c r="I37" s="126">
        <f t="shared" si="2"/>
        <v>14.7654</v>
      </c>
      <c r="J37" s="126">
        <f t="shared" si="3"/>
        <v>276.14633100616015</v>
      </c>
      <c r="K37" s="126">
        <f t="shared" si="4"/>
        <v>462.12366899383983</v>
      </c>
      <c r="L37" s="30">
        <v>0.8</v>
      </c>
      <c r="M37" s="31">
        <f t="shared" si="5"/>
        <v>369.6989351950719</v>
      </c>
      <c r="N37" s="91"/>
      <c r="O37" s="140"/>
      <c r="P37" s="102"/>
      <c r="Q37" s="102"/>
      <c r="R37" s="102"/>
      <c r="S37" s="99"/>
      <c r="T37" s="100">
        <f t="shared" si="6"/>
        <v>738.27</v>
      </c>
      <c r="U37" s="101">
        <f t="shared" si="7"/>
        <v>276.14633100616015</v>
      </c>
      <c r="V37" s="101">
        <f t="shared" si="8"/>
        <v>462.12366899383983</v>
      </c>
      <c r="W37" s="99"/>
      <c r="X37" s="102"/>
      <c r="Y37" s="99"/>
    </row>
    <row r="38" spans="1:25" s="37" customFormat="1">
      <c r="A38" s="32" t="s">
        <v>58</v>
      </c>
      <c r="B38" s="27">
        <v>35543</v>
      </c>
      <c r="C38" s="28">
        <v>50</v>
      </c>
      <c r="D38" s="29">
        <v>318.26</v>
      </c>
      <c r="E38" s="30">
        <v>1</v>
      </c>
      <c r="F38" s="126">
        <f t="shared" si="0"/>
        <v>318.26</v>
      </c>
      <c r="G38" s="126">
        <v>50</v>
      </c>
      <c r="H38" s="126">
        <f t="shared" si="1"/>
        <v>18.688569472963724</v>
      </c>
      <c r="I38" s="126">
        <f t="shared" si="2"/>
        <v>6.3651999999999997</v>
      </c>
      <c r="J38" s="126">
        <f t="shared" si="3"/>
        <v>118.95648240930871</v>
      </c>
      <c r="K38" s="126">
        <f t="shared" si="4"/>
        <v>199.30351759069129</v>
      </c>
      <c r="L38" s="30">
        <v>0.8</v>
      </c>
      <c r="M38" s="31">
        <f t="shared" si="5"/>
        <v>159.44281407255303</v>
      </c>
      <c r="N38" s="91"/>
      <c r="O38" s="140"/>
      <c r="P38" s="107"/>
      <c r="Q38" s="107"/>
      <c r="R38" s="107"/>
      <c r="S38" s="108"/>
      <c r="T38" s="100">
        <f t="shared" si="6"/>
        <v>318.26</v>
      </c>
      <c r="U38" s="101">
        <f t="shared" si="7"/>
        <v>118.95648240930871</v>
      </c>
      <c r="V38" s="101">
        <f t="shared" si="8"/>
        <v>199.30351759069129</v>
      </c>
      <c r="W38" s="108"/>
      <c r="X38" s="107"/>
      <c r="Y38" s="108"/>
    </row>
    <row r="39" spans="1:25">
      <c r="A39" s="32" t="s">
        <v>59</v>
      </c>
      <c r="B39" s="27">
        <v>35597</v>
      </c>
      <c r="C39" s="28">
        <f>G39</f>
        <v>50</v>
      </c>
      <c r="D39" s="29">
        <v>636.51</v>
      </c>
      <c r="E39" s="30">
        <v>1</v>
      </c>
      <c r="F39" s="126">
        <f t="shared" si="0"/>
        <v>636.51</v>
      </c>
      <c r="G39" s="126">
        <v>50</v>
      </c>
      <c r="H39" s="126">
        <f t="shared" si="1"/>
        <v>18.540725530458591</v>
      </c>
      <c r="I39" s="126">
        <f t="shared" si="2"/>
        <v>12.7302</v>
      </c>
      <c r="J39" s="126">
        <f t="shared" si="3"/>
        <v>236.02714414784393</v>
      </c>
      <c r="K39" s="126">
        <f t="shared" si="4"/>
        <v>400.48285585215604</v>
      </c>
      <c r="L39" s="30">
        <v>0.8</v>
      </c>
      <c r="M39" s="31">
        <f t="shared" si="5"/>
        <v>320.38628468172487</v>
      </c>
      <c r="N39" s="91"/>
      <c r="O39" s="140"/>
      <c r="P39" s="102"/>
      <c r="Q39" s="102"/>
      <c r="R39" s="102"/>
      <c r="S39" s="99"/>
      <c r="T39" s="100">
        <f t="shared" si="6"/>
        <v>636.51</v>
      </c>
      <c r="U39" s="101">
        <f t="shared" si="7"/>
        <v>236.02714414784393</v>
      </c>
      <c r="V39" s="101">
        <f t="shared" si="8"/>
        <v>400.48285585215604</v>
      </c>
      <c r="W39" s="99"/>
      <c r="X39" s="102"/>
      <c r="Y39" s="99"/>
    </row>
    <row r="40" spans="1:25">
      <c r="A40" s="32" t="s">
        <v>59</v>
      </c>
      <c r="B40" s="27">
        <v>35597</v>
      </c>
      <c r="C40" s="28">
        <v>50</v>
      </c>
      <c r="D40" s="29">
        <v>1686.54</v>
      </c>
      <c r="E40" s="30">
        <v>1</v>
      </c>
      <c r="F40" s="126">
        <f t="shared" si="0"/>
        <v>1686.54</v>
      </c>
      <c r="G40" s="126">
        <v>50</v>
      </c>
      <c r="H40" s="126">
        <f t="shared" si="1"/>
        <v>18.540725530458591</v>
      </c>
      <c r="I40" s="126">
        <f t="shared" si="2"/>
        <v>33.730800000000002</v>
      </c>
      <c r="J40" s="126">
        <f t="shared" si="3"/>
        <v>625.39350472279261</v>
      </c>
      <c r="K40" s="126">
        <f t="shared" si="4"/>
        <v>1061.1464952772074</v>
      </c>
      <c r="L40" s="30">
        <v>0.8</v>
      </c>
      <c r="M40" s="31">
        <f t="shared" si="5"/>
        <v>848.91719622176595</v>
      </c>
      <c r="N40" s="91"/>
      <c r="O40" s="140"/>
      <c r="P40" s="102"/>
      <c r="Q40" s="102"/>
      <c r="R40" s="102"/>
      <c r="S40" s="99"/>
      <c r="T40" s="100">
        <f t="shared" si="6"/>
        <v>1686.54</v>
      </c>
      <c r="U40" s="101">
        <f t="shared" si="7"/>
        <v>625.39350472279261</v>
      </c>
      <c r="V40" s="101">
        <f t="shared" si="8"/>
        <v>1061.1464952772074</v>
      </c>
      <c r="W40" s="99"/>
      <c r="X40" s="102"/>
      <c r="Y40" s="99"/>
    </row>
    <row r="41" spans="1:25">
      <c r="A41" s="28" t="s">
        <v>60</v>
      </c>
      <c r="B41" s="27">
        <v>35636</v>
      </c>
      <c r="C41" s="28">
        <v>50</v>
      </c>
      <c r="D41" s="29">
        <v>175.2</v>
      </c>
      <c r="E41" s="30">
        <v>1</v>
      </c>
      <c r="F41" s="126">
        <f t="shared" si="0"/>
        <v>175.2</v>
      </c>
      <c r="G41" s="126">
        <v>50</v>
      </c>
      <c r="H41" s="126">
        <f t="shared" si="1"/>
        <v>18.433949349760439</v>
      </c>
      <c r="I41" s="126">
        <f t="shared" si="2"/>
        <v>3.5039999999999996</v>
      </c>
      <c r="J41" s="126">
        <f t="shared" si="3"/>
        <v>64.592558521560576</v>
      </c>
      <c r="K41" s="126">
        <f t="shared" si="4"/>
        <v>110.60744147843941</v>
      </c>
      <c r="L41" s="30">
        <v>0.8</v>
      </c>
      <c r="M41" s="31">
        <f t="shared" si="5"/>
        <v>88.48595318275153</v>
      </c>
      <c r="N41" s="91"/>
      <c r="O41" s="140"/>
      <c r="P41" s="102"/>
      <c r="Q41" s="102"/>
      <c r="R41" s="102"/>
      <c r="S41" s="99"/>
      <c r="T41" s="100">
        <f t="shared" si="6"/>
        <v>175.2</v>
      </c>
      <c r="U41" s="101">
        <f t="shared" si="7"/>
        <v>64.592558521560576</v>
      </c>
      <c r="V41" s="101">
        <f t="shared" si="8"/>
        <v>110.60744147843941</v>
      </c>
      <c r="W41" s="99"/>
      <c r="X41" s="102"/>
      <c r="Y41" s="99"/>
    </row>
    <row r="42" spans="1:25">
      <c r="A42" s="32" t="s">
        <v>61</v>
      </c>
      <c r="B42" s="27">
        <v>35642</v>
      </c>
      <c r="C42" s="28">
        <v>50</v>
      </c>
      <c r="D42" s="29">
        <v>1000</v>
      </c>
      <c r="E42" s="30">
        <v>1</v>
      </c>
      <c r="F42" s="126">
        <f t="shared" si="0"/>
        <v>1000</v>
      </c>
      <c r="G42" s="126">
        <v>50</v>
      </c>
      <c r="H42" s="126">
        <f t="shared" si="1"/>
        <v>18.417522245037645</v>
      </c>
      <c r="I42" s="126">
        <f t="shared" si="2"/>
        <v>20</v>
      </c>
      <c r="J42" s="126">
        <f t="shared" si="3"/>
        <v>368.3504449007529</v>
      </c>
      <c r="K42" s="126">
        <f t="shared" si="4"/>
        <v>631.6495550992471</v>
      </c>
      <c r="L42" s="30">
        <v>0.8</v>
      </c>
      <c r="M42" s="31">
        <f t="shared" si="5"/>
        <v>505.31964407939768</v>
      </c>
      <c r="N42" s="91"/>
      <c r="O42" s="140"/>
      <c r="P42" s="102"/>
      <c r="Q42" s="102"/>
      <c r="R42" s="102"/>
      <c r="S42" s="99"/>
      <c r="T42" s="100">
        <f t="shared" si="6"/>
        <v>1000</v>
      </c>
      <c r="U42" s="101">
        <f t="shared" si="7"/>
        <v>368.3504449007529</v>
      </c>
      <c r="V42" s="101">
        <f t="shared" si="8"/>
        <v>631.6495550992471</v>
      </c>
      <c r="W42" s="99"/>
      <c r="X42" s="102"/>
      <c r="Y42" s="99"/>
    </row>
    <row r="43" spans="1:25">
      <c r="A43" s="32" t="s">
        <v>62</v>
      </c>
      <c r="B43" s="27">
        <v>35642</v>
      </c>
      <c r="C43" s="28">
        <v>50</v>
      </c>
      <c r="D43" s="29">
        <v>2705</v>
      </c>
      <c r="E43" s="30">
        <v>1</v>
      </c>
      <c r="F43" s="126">
        <f t="shared" ref="F43:F63" si="9">IF(N43&gt;0,(+D43-N43)*E43,E43*D43)</f>
        <v>2705</v>
      </c>
      <c r="G43" s="126">
        <v>50</v>
      </c>
      <c r="H43" s="126">
        <f t="shared" ref="H43:H74" si="10">IF(G43=" "," ",IF(+B43&lt;=367," ",(+$B$7-B43)/365.25))</f>
        <v>18.417522245037645</v>
      </c>
      <c r="I43" s="126">
        <f t="shared" ref="I43:I74" si="11">IF(+H43&gt;=G43,"--",F43/G43)</f>
        <v>54.1</v>
      </c>
      <c r="J43" s="126">
        <f t="shared" ref="J43:J74" si="12">IF(+H43/G43&gt;1,F43,F43*H43/G43)</f>
        <v>996.38795345653659</v>
      </c>
      <c r="K43" s="126">
        <f t="shared" ref="K43:K74" si="13">IF(+F43=0," ",IF(+F43-J43&lt;=0,0,(F43-J43)))</f>
        <v>1708.6120465434633</v>
      </c>
      <c r="L43" s="30">
        <v>0.8</v>
      </c>
      <c r="M43" s="31">
        <f t="shared" ref="M43:M74" si="14">+L43*K43</f>
        <v>1366.8896372347708</v>
      </c>
      <c r="N43" s="91"/>
      <c r="O43" s="140"/>
      <c r="P43" s="102"/>
      <c r="Q43" s="102"/>
      <c r="R43" s="102"/>
      <c r="S43" s="99"/>
      <c r="T43" s="100">
        <f>+D43</f>
        <v>2705</v>
      </c>
      <c r="U43" s="101">
        <f>+J43</f>
        <v>996.38795345653659</v>
      </c>
      <c r="V43" s="101">
        <f>+T43-U43</f>
        <v>1708.6120465434633</v>
      </c>
      <c r="W43" s="99"/>
      <c r="X43" s="102"/>
      <c r="Y43" s="99"/>
    </row>
    <row r="44" spans="1:25">
      <c r="A44" s="32" t="s">
        <v>63</v>
      </c>
      <c r="B44" s="27">
        <v>35662</v>
      </c>
      <c r="C44" s="28">
        <v>50</v>
      </c>
      <c r="D44" s="29">
        <v>1277.1600000000001</v>
      </c>
      <c r="E44" s="30">
        <v>1</v>
      </c>
      <c r="F44" s="126">
        <f t="shared" si="9"/>
        <v>1277.1600000000001</v>
      </c>
      <c r="G44" s="126">
        <v>50</v>
      </c>
      <c r="H44" s="126">
        <f t="shared" si="10"/>
        <v>18.362765229295004</v>
      </c>
      <c r="I44" s="126">
        <f t="shared" si="11"/>
        <v>25.543200000000002</v>
      </c>
      <c r="J44" s="126">
        <f t="shared" si="12"/>
        <v>469.04378480492812</v>
      </c>
      <c r="K44" s="126">
        <f t="shared" si="13"/>
        <v>808.11621519507196</v>
      </c>
      <c r="L44" s="30">
        <v>0.8</v>
      </c>
      <c r="M44" s="31">
        <f t="shared" si="14"/>
        <v>646.49297215605759</v>
      </c>
      <c r="N44" s="91"/>
      <c r="O44" s="140"/>
      <c r="P44" s="102"/>
      <c r="Q44" s="102"/>
      <c r="R44" s="102"/>
      <c r="S44" s="99"/>
      <c r="T44" s="100">
        <f>+D44</f>
        <v>1277.1600000000001</v>
      </c>
      <c r="U44" s="101">
        <f>+J44</f>
        <v>469.04378480492812</v>
      </c>
      <c r="V44" s="101">
        <f>+T44-U44</f>
        <v>808.11621519507196</v>
      </c>
      <c r="W44" s="99"/>
      <c r="X44" s="102"/>
      <c r="Y44" s="99"/>
    </row>
    <row r="45" spans="1:25">
      <c r="A45" s="32" t="s">
        <v>64</v>
      </c>
      <c r="B45" s="27">
        <v>35692</v>
      </c>
      <c r="C45" s="28">
        <v>50</v>
      </c>
      <c r="D45" s="29">
        <v>1021.5</v>
      </c>
      <c r="E45" s="30">
        <v>1</v>
      </c>
      <c r="F45" s="126">
        <f t="shared" si="9"/>
        <v>1021.5</v>
      </c>
      <c r="G45" s="126">
        <v>50</v>
      </c>
      <c r="H45" s="126">
        <f t="shared" si="10"/>
        <v>18.28062970568104</v>
      </c>
      <c r="I45" s="126">
        <f t="shared" si="11"/>
        <v>20.43</v>
      </c>
      <c r="J45" s="126">
        <f t="shared" si="12"/>
        <v>373.47326488706364</v>
      </c>
      <c r="K45" s="126">
        <f t="shared" si="13"/>
        <v>648.02673511293642</v>
      </c>
      <c r="L45" s="30">
        <v>0.8</v>
      </c>
      <c r="M45" s="31">
        <f t="shared" si="14"/>
        <v>518.42138809034918</v>
      </c>
      <c r="N45" s="91"/>
      <c r="O45" s="140"/>
      <c r="P45" s="102"/>
      <c r="Q45" s="102"/>
      <c r="R45" s="102"/>
      <c r="S45" s="99"/>
      <c r="T45" s="100">
        <f>+D45</f>
        <v>1021.5</v>
      </c>
      <c r="U45" s="101">
        <f>+J45</f>
        <v>373.47326488706364</v>
      </c>
      <c r="V45" s="101">
        <f>+T45-U45</f>
        <v>648.02673511293642</v>
      </c>
      <c r="W45" s="99"/>
      <c r="X45" s="102"/>
      <c r="Y45" s="99"/>
    </row>
    <row r="46" spans="1:25">
      <c r="A46" s="32" t="s">
        <v>65</v>
      </c>
      <c r="B46" s="27">
        <v>35707</v>
      </c>
      <c r="C46" s="28">
        <v>50</v>
      </c>
      <c r="D46" s="29">
        <v>518.29</v>
      </c>
      <c r="E46" s="30">
        <v>1</v>
      </c>
      <c r="F46" s="126">
        <f t="shared" si="9"/>
        <v>518.29</v>
      </c>
      <c r="G46" s="126">
        <v>50</v>
      </c>
      <c r="H46" s="126">
        <f t="shared" si="10"/>
        <v>18.239561943874058</v>
      </c>
      <c r="I46" s="126">
        <f t="shared" si="11"/>
        <v>10.3658</v>
      </c>
      <c r="J46" s="126">
        <f t="shared" si="12"/>
        <v>189.06765119780968</v>
      </c>
      <c r="K46" s="126">
        <f t="shared" si="13"/>
        <v>329.22234880219025</v>
      </c>
      <c r="L46" s="30">
        <v>0.8</v>
      </c>
      <c r="M46" s="31">
        <f t="shared" si="14"/>
        <v>263.37787904175224</v>
      </c>
      <c r="N46" s="91"/>
      <c r="O46" s="140"/>
      <c r="P46" s="102"/>
      <c r="Q46" s="102"/>
      <c r="R46" s="102"/>
      <c r="S46" s="99"/>
      <c r="T46" s="100">
        <f>+D46</f>
        <v>518.29</v>
      </c>
      <c r="U46" s="101">
        <f>+J46</f>
        <v>189.06765119780968</v>
      </c>
      <c r="V46" s="101">
        <f>+T46-U46</f>
        <v>329.22234880219025</v>
      </c>
      <c r="W46" s="99"/>
      <c r="X46" s="102"/>
      <c r="Y46" s="99"/>
    </row>
    <row r="47" spans="1:25">
      <c r="A47" s="32" t="s">
        <v>66</v>
      </c>
      <c r="B47" s="27">
        <v>35797</v>
      </c>
      <c r="C47" s="28">
        <v>50</v>
      </c>
      <c r="D47" s="29">
        <v>3690</v>
      </c>
      <c r="E47" s="30">
        <v>1</v>
      </c>
      <c r="F47" s="126">
        <f t="shared" si="9"/>
        <v>3690</v>
      </c>
      <c r="G47" s="126">
        <v>50</v>
      </c>
      <c r="H47" s="126">
        <f t="shared" si="10"/>
        <v>17.99315537303217</v>
      </c>
      <c r="I47" s="126">
        <f t="shared" si="11"/>
        <v>73.8</v>
      </c>
      <c r="J47" s="126">
        <f t="shared" si="12"/>
        <v>1327.8948665297742</v>
      </c>
      <c r="K47" s="126">
        <f t="shared" si="13"/>
        <v>2362.1051334702261</v>
      </c>
      <c r="L47" s="30">
        <v>0.8</v>
      </c>
      <c r="M47" s="31">
        <f t="shared" si="14"/>
        <v>1889.6841067761809</v>
      </c>
      <c r="N47" s="91"/>
      <c r="O47" s="140"/>
      <c r="P47" s="102"/>
      <c r="Q47" s="102"/>
      <c r="R47" s="102"/>
      <c r="S47" s="99"/>
      <c r="T47" s="100">
        <f>+D47</f>
        <v>3690</v>
      </c>
      <c r="U47" s="101">
        <f>+J47</f>
        <v>1327.8948665297742</v>
      </c>
      <c r="V47" s="101">
        <f>+T47-U47</f>
        <v>2362.1051334702261</v>
      </c>
      <c r="W47" s="99"/>
      <c r="X47" s="102"/>
      <c r="Y47" s="99"/>
    </row>
    <row r="48" spans="1:25">
      <c r="A48" s="32" t="s">
        <v>67</v>
      </c>
      <c r="B48" s="27">
        <v>35828</v>
      </c>
      <c r="C48" s="28">
        <v>50</v>
      </c>
      <c r="D48" s="29">
        <v>188.68</v>
      </c>
      <c r="E48" s="30">
        <v>1</v>
      </c>
      <c r="F48" s="126">
        <f t="shared" si="9"/>
        <v>188.68</v>
      </c>
      <c r="G48" s="126">
        <v>50</v>
      </c>
      <c r="H48" s="126">
        <f t="shared" si="10"/>
        <v>17.908281998631075</v>
      </c>
      <c r="I48" s="126">
        <f t="shared" si="11"/>
        <v>3.7736000000000001</v>
      </c>
      <c r="J48" s="126">
        <f t="shared" si="12"/>
        <v>67.578692950034224</v>
      </c>
      <c r="K48" s="126">
        <f t="shared" si="13"/>
        <v>121.10130704996578</v>
      </c>
      <c r="L48" s="30">
        <v>0.8</v>
      </c>
      <c r="M48" s="31">
        <f t="shared" si="14"/>
        <v>96.881045639972626</v>
      </c>
      <c r="N48" s="91"/>
      <c r="O48" s="140"/>
      <c r="P48" s="102"/>
      <c r="Q48" s="102"/>
      <c r="R48" s="102"/>
      <c r="S48" s="99"/>
      <c r="T48" s="100">
        <f t="shared" ref="T48:T53" si="15">+D48</f>
        <v>188.68</v>
      </c>
      <c r="U48" s="101">
        <f t="shared" ref="U48:U53" si="16">+J48</f>
        <v>67.578692950034224</v>
      </c>
      <c r="V48" s="101">
        <f t="shared" ref="V48:V53" si="17">+T48-U48</f>
        <v>121.10130704996578</v>
      </c>
      <c r="W48" s="99"/>
      <c r="X48" s="102"/>
      <c r="Y48" s="99"/>
    </row>
    <row r="49" spans="1:25">
      <c r="A49" s="32" t="s">
        <v>68</v>
      </c>
      <c r="B49" s="27">
        <v>35900</v>
      </c>
      <c r="C49" s="28">
        <v>50</v>
      </c>
      <c r="D49" s="29">
        <v>2183.75</v>
      </c>
      <c r="E49" s="30">
        <v>1</v>
      </c>
      <c r="F49" s="126">
        <f t="shared" si="9"/>
        <v>2183.75</v>
      </c>
      <c r="G49" s="126">
        <v>50</v>
      </c>
      <c r="H49" s="126">
        <f t="shared" si="10"/>
        <v>17.711156741957563</v>
      </c>
      <c r="I49" s="126">
        <f t="shared" si="11"/>
        <v>43.674999999999997</v>
      </c>
      <c r="J49" s="126">
        <f t="shared" si="12"/>
        <v>773.53477070499662</v>
      </c>
      <c r="K49" s="126">
        <f t="shared" si="13"/>
        <v>1410.2152292950034</v>
      </c>
      <c r="L49" s="30">
        <v>0.8</v>
      </c>
      <c r="M49" s="31">
        <f t="shared" si="14"/>
        <v>1128.1721834360028</v>
      </c>
      <c r="N49" s="91"/>
      <c r="O49" s="140"/>
      <c r="P49" s="102"/>
      <c r="Q49" s="102"/>
      <c r="R49" s="102"/>
      <c r="S49" s="99"/>
      <c r="T49" s="100">
        <f t="shared" si="15"/>
        <v>2183.75</v>
      </c>
      <c r="U49" s="101">
        <f t="shared" si="16"/>
        <v>773.53477070499662</v>
      </c>
      <c r="V49" s="101">
        <f t="shared" si="17"/>
        <v>1410.2152292950034</v>
      </c>
      <c r="W49" s="99"/>
      <c r="X49" s="102"/>
      <c r="Y49" s="99"/>
    </row>
    <row r="50" spans="1:25">
      <c r="A50" s="32" t="s">
        <v>69</v>
      </c>
      <c r="B50" s="27">
        <v>35900</v>
      </c>
      <c r="C50" s="28">
        <v>50</v>
      </c>
      <c r="D50" s="29">
        <v>2187.3000000000002</v>
      </c>
      <c r="E50" s="30">
        <v>1</v>
      </c>
      <c r="F50" s="126">
        <f t="shared" si="9"/>
        <v>2187.3000000000002</v>
      </c>
      <c r="G50" s="126">
        <v>50</v>
      </c>
      <c r="H50" s="126">
        <f t="shared" si="10"/>
        <v>17.711156741957563</v>
      </c>
      <c r="I50" s="126">
        <f t="shared" si="11"/>
        <v>43.746000000000002</v>
      </c>
      <c r="J50" s="126">
        <f t="shared" si="12"/>
        <v>774.79226283367564</v>
      </c>
      <c r="K50" s="126">
        <f t="shared" si="13"/>
        <v>1412.5077371663247</v>
      </c>
      <c r="L50" s="30">
        <v>0.8</v>
      </c>
      <c r="M50" s="31">
        <f t="shared" si="14"/>
        <v>1130.0061897330597</v>
      </c>
      <c r="N50" s="91"/>
      <c r="O50" s="140"/>
      <c r="P50" s="102"/>
      <c r="Q50" s="102"/>
      <c r="R50" s="102"/>
      <c r="S50" s="99"/>
      <c r="T50" s="100">
        <f t="shared" si="15"/>
        <v>2187.3000000000002</v>
      </c>
      <c r="U50" s="101">
        <f t="shared" si="16"/>
        <v>774.79226283367564</v>
      </c>
      <c r="V50" s="101">
        <f t="shared" si="17"/>
        <v>1412.5077371663247</v>
      </c>
      <c r="W50" s="99"/>
      <c r="X50" s="102"/>
      <c r="Y50" s="99"/>
    </row>
    <row r="51" spans="1:25">
      <c r="A51" s="32" t="s">
        <v>66</v>
      </c>
      <c r="B51" s="27">
        <v>35906</v>
      </c>
      <c r="C51" s="28">
        <v>50</v>
      </c>
      <c r="D51" s="29">
        <v>675.48</v>
      </c>
      <c r="E51" s="30">
        <v>1</v>
      </c>
      <c r="F51" s="126">
        <f t="shared" si="9"/>
        <v>675.48</v>
      </c>
      <c r="G51" s="126">
        <v>50</v>
      </c>
      <c r="H51" s="126">
        <f t="shared" si="10"/>
        <v>17.694729637234772</v>
      </c>
      <c r="I51" s="126">
        <f t="shared" si="11"/>
        <v>13.509600000000001</v>
      </c>
      <c r="J51" s="126">
        <f t="shared" si="12"/>
        <v>239.04871950718686</v>
      </c>
      <c r="K51" s="126">
        <f t="shared" si="13"/>
        <v>436.43128049281313</v>
      </c>
      <c r="L51" s="30">
        <v>0.8</v>
      </c>
      <c r="M51" s="31">
        <f t="shared" si="14"/>
        <v>349.14502439425053</v>
      </c>
      <c r="N51" s="91"/>
      <c r="O51" s="140"/>
      <c r="P51" s="102"/>
      <c r="Q51" s="102"/>
      <c r="R51" s="102"/>
      <c r="S51" s="99"/>
      <c r="T51" s="100">
        <f t="shared" si="15"/>
        <v>675.48</v>
      </c>
      <c r="U51" s="101">
        <f t="shared" si="16"/>
        <v>239.04871950718686</v>
      </c>
      <c r="V51" s="101">
        <f t="shared" si="17"/>
        <v>436.43128049281313</v>
      </c>
      <c r="W51" s="99"/>
      <c r="X51" s="102"/>
      <c r="Y51" s="99"/>
    </row>
    <row r="52" spans="1:25">
      <c r="A52" s="32" t="s">
        <v>70</v>
      </c>
      <c r="B52" s="27">
        <v>35908</v>
      </c>
      <c r="C52" s="28">
        <v>50</v>
      </c>
      <c r="D52" s="29">
        <v>114.25</v>
      </c>
      <c r="E52" s="30">
        <v>1</v>
      </c>
      <c r="F52" s="126">
        <f t="shared" si="9"/>
        <v>114.25</v>
      </c>
      <c r="G52" s="126">
        <v>50</v>
      </c>
      <c r="H52" s="126">
        <f t="shared" si="10"/>
        <v>17.689253935660506</v>
      </c>
      <c r="I52" s="126">
        <f t="shared" si="11"/>
        <v>2.2850000000000001</v>
      </c>
      <c r="J52" s="126">
        <f t="shared" si="12"/>
        <v>40.419945242984255</v>
      </c>
      <c r="K52" s="126">
        <f t="shared" si="13"/>
        <v>73.830054757015745</v>
      </c>
      <c r="L52" s="30">
        <v>0.8</v>
      </c>
      <c r="M52" s="31">
        <f t="shared" si="14"/>
        <v>59.064043805612599</v>
      </c>
      <c r="N52" s="91"/>
      <c r="O52" s="140"/>
      <c r="P52" s="102"/>
      <c r="Q52" s="102"/>
      <c r="R52" s="102"/>
      <c r="S52" s="99"/>
      <c r="T52" s="100">
        <f t="shared" si="15"/>
        <v>114.25</v>
      </c>
      <c r="U52" s="101">
        <f t="shared" si="16"/>
        <v>40.419945242984255</v>
      </c>
      <c r="V52" s="101">
        <f t="shared" si="17"/>
        <v>73.830054757015745</v>
      </c>
      <c r="W52" s="99"/>
      <c r="X52" s="102"/>
      <c r="Y52" s="99"/>
    </row>
    <row r="53" spans="1:25">
      <c r="A53" s="32" t="s">
        <v>71</v>
      </c>
      <c r="B53" s="27">
        <v>35937</v>
      </c>
      <c r="C53" s="28">
        <v>50</v>
      </c>
      <c r="D53" s="29">
        <v>9620</v>
      </c>
      <c r="E53" s="30">
        <v>1</v>
      </c>
      <c r="F53" s="126">
        <f t="shared" si="9"/>
        <v>9620</v>
      </c>
      <c r="G53" s="126">
        <v>50</v>
      </c>
      <c r="H53" s="126">
        <f t="shared" si="10"/>
        <v>17.609856262833677</v>
      </c>
      <c r="I53" s="126">
        <f t="shared" si="11"/>
        <v>192.4</v>
      </c>
      <c r="J53" s="126">
        <f t="shared" si="12"/>
        <v>3388.1363449691994</v>
      </c>
      <c r="K53" s="126">
        <f t="shared" si="13"/>
        <v>6231.8636550308001</v>
      </c>
      <c r="L53" s="30">
        <v>0.8</v>
      </c>
      <c r="M53" s="31">
        <f t="shared" si="14"/>
        <v>4985.4909240246407</v>
      </c>
      <c r="N53" s="91"/>
      <c r="O53" s="140"/>
      <c r="P53" s="102"/>
      <c r="Q53" s="102"/>
      <c r="R53" s="102"/>
      <c r="S53" s="99"/>
      <c r="T53" s="100">
        <f t="shared" si="15"/>
        <v>9620</v>
      </c>
      <c r="U53" s="101">
        <f t="shared" si="16"/>
        <v>3388.1363449691994</v>
      </c>
      <c r="V53" s="101">
        <f t="shared" si="17"/>
        <v>6231.8636550308001</v>
      </c>
      <c r="W53" s="99"/>
      <c r="X53" s="102"/>
      <c r="Y53" s="99"/>
    </row>
    <row r="54" spans="1:25">
      <c r="A54" s="32" t="s">
        <v>72</v>
      </c>
      <c r="B54" s="27">
        <v>35937</v>
      </c>
      <c r="C54" s="28">
        <v>50</v>
      </c>
      <c r="D54" s="29">
        <v>9620</v>
      </c>
      <c r="E54" s="30">
        <v>1</v>
      </c>
      <c r="F54" s="126">
        <f t="shared" si="9"/>
        <v>9620</v>
      </c>
      <c r="G54" s="126">
        <v>50</v>
      </c>
      <c r="H54" s="126">
        <f t="shared" si="10"/>
        <v>17.609856262833677</v>
      </c>
      <c r="I54" s="126">
        <f t="shared" si="11"/>
        <v>192.4</v>
      </c>
      <c r="J54" s="126">
        <f t="shared" si="12"/>
        <v>3388.1363449691994</v>
      </c>
      <c r="K54" s="126">
        <f t="shared" si="13"/>
        <v>6231.8636550308001</v>
      </c>
      <c r="L54" s="30">
        <v>0.8</v>
      </c>
      <c r="M54" s="31">
        <f t="shared" si="14"/>
        <v>4985.4909240246407</v>
      </c>
      <c r="N54" s="91"/>
      <c r="O54" s="140"/>
      <c r="P54" s="102"/>
      <c r="Q54" s="102"/>
      <c r="R54" s="102"/>
      <c r="S54" s="99"/>
      <c r="T54" s="100">
        <f t="shared" ref="T54:T59" si="18">+D54</f>
        <v>9620</v>
      </c>
      <c r="U54" s="101">
        <f t="shared" ref="U54:U59" si="19">+J54</f>
        <v>3388.1363449691994</v>
      </c>
      <c r="V54" s="101">
        <f t="shared" ref="V54:V59" si="20">+T54-U54</f>
        <v>6231.8636550308001</v>
      </c>
      <c r="W54" s="99"/>
      <c r="X54" s="102"/>
      <c r="Y54" s="99"/>
    </row>
    <row r="55" spans="1:25">
      <c r="A55" s="32" t="s">
        <v>53</v>
      </c>
      <c r="B55" s="27">
        <v>35950</v>
      </c>
      <c r="C55" s="28">
        <v>50</v>
      </c>
      <c r="D55" s="29">
        <v>317.33999999999997</v>
      </c>
      <c r="E55" s="30">
        <v>1</v>
      </c>
      <c r="F55" s="126">
        <f t="shared" si="9"/>
        <v>317.33999999999997</v>
      </c>
      <c r="G55" s="126">
        <v>50</v>
      </c>
      <c r="H55" s="126">
        <f t="shared" si="10"/>
        <v>17.574264202600958</v>
      </c>
      <c r="I55" s="126">
        <f t="shared" si="11"/>
        <v>6.3467999999999991</v>
      </c>
      <c r="J55" s="126">
        <f t="shared" si="12"/>
        <v>111.54034004106775</v>
      </c>
      <c r="K55" s="126">
        <f t="shared" si="13"/>
        <v>205.79965995893224</v>
      </c>
      <c r="L55" s="30">
        <v>0.8</v>
      </c>
      <c r="M55" s="31">
        <f t="shared" si="14"/>
        <v>164.6397279671458</v>
      </c>
      <c r="N55" s="91"/>
      <c r="O55" s="140"/>
      <c r="P55" s="102"/>
      <c r="Q55" s="102"/>
      <c r="R55" s="102"/>
      <c r="S55" s="99"/>
      <c r="T55" s="100">
        <f t="shared" si="18"/>
        <v>317.33999999999997</v>
      </c>
      <c r="U55" s="101">
        <f t="shared" si="19"/>
        <v>111.54034004106775</v>
      </c>
      <c r="V55" s="101">
        <f t="shared" si="20"/>
        <v>205.79965995893224</v>
      </c>
      <c r="W55" s="99"/>
      <c r="X55" s="102"/>
      <c r="Y55" s="99"/>
    </row>
    <row r="56" spans="1:25">
      <c r="A56" s="32" t="s">
        <v>73</v>
      </c>
      <c r="B56" s="27">
        <v>35972</v>
      </c>
      <c r="C56" s="28">
        <v>50</v>
      </c>
      <c r="D56" s="29">
        <v>2651.55</v>
      </c>
      <c r="E56" s="30">
        <v>1</v>
      </c>
      <c r="F56" s="126">
        <f t="shared" si="9"/>
        <v>2651.55</v>
      </c>
      <c r="G56" s="126">
        <v>50</v>
      </c>
      <c r="H56" s="126">
        <f t="shared" si="10"/>
        <v>17.51403148528405</v>
      </c>
      <c r="I56" s="126">
        <f t="shared" si="11"/>
        <v>53.031000000000006</v>
      </c>
      <c r="J56" s="126">
        <f t="shared" si="12"/>
        <v>928.78660369609861</v>
      </c>
      <c r="K56" s="126">
        <f t="shared" si="13"/>
        <v>1722.7633963039016</v>
      </c>
      <c r="L56" s="30">
        <v>0.8</v>
      </c>
      <c r="M56" s="31">
        <f t="shared" si="14"/>
        <v>1378.2107170431213</v>
      </c>
      <c r="N56" s="91"/>
      <c r="O56" s="140"/>
      <c r="P56" s="102"/>
      <c r="Q56" s="102"/>
      <c r="R56" s="102"/>
      <c r="S56" s="99"/>
      <c r="T56" s="100">
        <f t="shared" si="18"/>
        <v>2651.55</v>
      </c>
      <c r="U56" s="101">
        <f t="shared" si="19"/>
        <v>928.78660369609861</v>
      </c>
      <c r="V56" s="101">
        <f t="shared" si="20"/>
        <v>1722.7633963039016</v>
      </c>
      <c r="W56" s="99"/>
      <c r="X56" s="102"/>
      <c r="Y56" s="99"/>
    </row>
    <row r="57" spans="1:25">
      <c r="A57" s="32" t="s">
        <v>73</v>
      </c>
      <c r="B57" s="27">
        <v>35972</v>
      </c>
      <c r="C57" s="28">
        <v>50</v>
      </c>
      <c r="D57" s="29">
        <v>2651.55</v>
      </c>
      <c r="E57" s="30">
        <v>1</v>
      </c>
      <c r="F57" s="126">
        <f t="shared" si="9"/>
        <v>2651.55</v>
      </c>
      <c r="G57" s="126">
        <v>50</v>
      </c>
      <c r="H57" s="126">
        <f t="shared" si="10"/>
        <v>17.51403148528405</v>
      </c>
      <c r="I57" s="126">
        <f t="shared" si="11"/>
        <v>53.031000000000006</v>
      </c>
      <c r="J57" s="126">
        <f t="shared" si="12"/>
        <v>928.78660369609861</v>
      </c>
      <c r="K57" s="126">
        <f t="shared" si="13"/>
        <v>1722.7633963039016</v>
      </c>
      <c r="L57" s="30">
        <v>0.8</v>
      </c>
      <c r="M57" s="31">
        <f t="shared" si="14"/>
        <v>1378.2107170431213</v>
      </c>
      <c r="N57" s="91"/>
      <c r="O57" s="140"/>
      <c r="P57" s="102"/>
      <c r="Q57" s="102"/>
      <c r="R57" s="102"/>
      <c r="S57" s="99"/>
      <c r="T57" s="100">
        <f t="shared" si="18"/>
        <v>2651.55</v>
      </c>
      <c r="U57" s="101">
        <f t="shared" si="19"/>
        <v>928.78660369609861</v>
      </c>
      <c r="V57" s="101">
        <f t="shared" si="20"/>
        <v>1722.7633963039016</v>
      </c>
      <c r="W57" s="99"/>
      <c r="X57" s="102"/>
      <c r="Y57" s="99"/>
    </row>
    <row r="58" spans="1:25">
      <c r="A58" s="32" t="s">
        <v>74</v>
      </c>
      <c r="B58" s="27">
        <v>35989</v>
      </c>
      <c r="C58" s="28">
        <v>50</v>
      </c>
      <c r="D58" s="29">
        <v>169.82</v>
      </c>
      <c r="E58" s="30">
        <v>1</v>
      </c>
      <c r="F58" s="126">
        <f t="shared" si="9"/>
        <v>169.82</v>
      </c>
      <c r="G58" s="126">
        <v>50</v>
      </c>
      <c r="H58" s="126">
        <f t="shared" si="10"/>
        <v>17.467488021902806</v>
      </c>
      <c r="I58" s="126">
        <f t="shared" si="11"/>
        <v>3.3963999999999999</v>
      </c>
      <c r="J58" s="126">
        <f t="shared" si="12"/>
        <v>59.326576317590686</v>
      </c>
      <c r="K58" s="126">
        <f t="shared" si="13"/>
        <v>110.49342368240931</v>
      </c>
      <c r="L58" s="30">
        <v>0.8</v>
      </c>
      <c r="M58" s="31">
        <f t="shared" si="14"/>
        <v>88.394738945927458</v>
      </c>
      <c r="N58" s="91"/>
      <c r="O58" s="140"/>
      <c r="P58" s="102"/>
      <c r="Q58" s="102"/>
      <c r="R58" s="102"/>
      <c r="S58" s="99"/>
      <c r="T58" s="100">
        <f t="shared" si="18"/>
        <v>169.82</v>
      </c>
      <c r="U58" s="101">
        <f t="shared" si="19"/>
        <v>59.326576317590686</v>
      </c>
      <c r="V58" s="101">
        <f t="shared" si="20"/>
        <v>110.49342368240931</v>
      </c>
      <c r="W58" s="99"/>
      <c r="X58" s="102"/>
      <c r="Y58" s="99"/>
    </row>
    <row r="59" spans="1:25">
      <c r="A59" s="32" t="s">
        <v>75</v>
      </c>
      <c r="B59" s="27">
        <v>35989</v>
      </c>
      <c r="C59" s="28">
        <v>50</v>
      </c>
      <c r="D59" s="29">
        <v>178.78</v>
      </c>
      <c r="E59" s="30">
        <v>1</v>
      </c>
      <c r="F59" s="126">
        <f t="shared" si="9"/>
        <v>178.78</v>
      </c>
      <c r="G59" s="126">
        <v>50</v>
      </c>
      <c r="H59" s="126">
        <f t="shared" si="10"/>
        <v>17.467488021902806</v>
      </c>
      <c r="I59" s="126">
        <f t="shared" si="11"/>
        <v>3.5756000000000001</v>
      </c>
      <c r="J59" s="126">
        <f t="shared" si="12"/>
        <v>62.456750171115672</v>
      </c>
      <c r="K59" s="126">
        <f t="shared" si="13"/>
        <v>116.32324982888433</v>
      </c>
      <c r="L59" s="30">
        <v>0.8</v>
      </c>
      <c r="M59" s="31">
        <f t="shared" si="14"/>
        <v>93.058599863107474</v>
      </c>
      <c r="N59" s="91"/>
      <c r="O59" s="140"/>
      <c r="P59" s="102"/>
      <c r="Q59" s="102"/>
      <c r="R59" s="102"/>
      <c r="S59" s="99"/>
      <c r="T59" s="100">
        <f t="shared" si="18"/>
        <v>178.78</v>
      </c>
      <c r="U59" s="101">
        <f t="shared" si="19"/>
        <v>62.456750171115672</v>
      </c>
      <c r="V59" s="101">
        <f t="shared" si="20"/>
        <v>116.32324982888433</v>
      </c>
      <c r="W59" s="99"/>
      <c r="X59" s="102"/>
      <c r="Y59" s="99"/>
    </row>
    <row r="60" spans="1:25">
      <c r="A60" s="32" t="s">
        <v>76</v>
      </c>
      <c r="B60" s="27">
        <v>35999</v>
      </c>
      <c r="C60" s="28">
        <v>50</v>
      </c>
      <c r="D60" s="29">
        <v>358.58</v>
      </c>
      <c r="E60" s="30">
        <v>1</v>
      </c>
      <c r="F60" s="126">
        <f t="shared" si="9"/>
        <v>358.58</v>
      </c>
      <c r="G60" s="126">
        <v>50</v>
      </c>
      <c r="H60" s="126">
        <f t="shared" si="10"/>
        <v>17.440109514031484</v>
      </c>
      <c r="I60" s="126">
        <f t="shared" si="11"/>
        <v>7.1715999999999998</v>
      </c>
      <c r="J60" s="126">
        <f t="shared" si="12"/>
        <v>125.07348939082819</v>
      </c>
      <c r="K60" s="126">
        <f t="shared" si="13"/>
        <v>233.50651060917181</v>
      </c>
      <c r="L60" s="30">
        <v>0.8</v>
      </c>
      <c r="M60" s="31">
        <f t="shared" si="14"/>
        <v>186.80520848733747</v>
      </c>
      <c r="N60" s="91"/>
      <c r="O60" s="140"/>
      <c r="P60" s="102"/>
      <c r="Q60" s="102"/>
      <c r="R60" s="102"/>
      <c r="S60" s="99"/>
      <c r="T60" s="100">
        <f t="shared" ref="T60:T65" si="21">+D60</f>
        <v>358.58</v>
      </c>
      <c r="U60" s="101">
        <f t="shared" ref="U60:U65" si="22">+J60</f>
        <v>125.07348939082819</v>
      </c>
      <c r="V60" s="101">
        <f t="shared" ref="V60:V65" si="23">+T60-U60</f>
        <v>233.50651060917181</v>
      </c>
      <c r="W60" s="99"/>
      <c r="X60" s="102"/>
      <c r="Y60" s="99"/>
    </row>
    <row r="61" spans="1:25">
      <c r="A61" s="32" t="s">
        <v>77</v>
      </c>
      <c r="B61" s="27">
        <v>36000</v>
      </c>
      <c r="C61" s="28">
        <v>50</v>
      </c>
      <c r="D61" s="29">
        <v>51.95</v>
      </c>
      <c r="E61" s="30">
        <v>1</v>
      </c>
      <c r="F61" s="126">
        <f t="shared" si="9"/>
        <v>51.95</v>
      </c>
      <c r="G61" s="126">
        <v>50</v>
      </c>
      <c r="H61" s="126">
        <f t="shared" si="10"/>
        <v>17.437371663244353</v>
      </c>
      <c r="I61" s="126">
        <f t="shared" si="11"/>
        <v>1.0390000000000001</v>
      </c>
      <c r="J61" s="126">
        <f t="shared" si="12"/>
        <v>18.117429158110884</v>
      </c>
      <c r="K61" s="126">
        <f t="shared" si="13"/>
        <v>33.832570841889122</v>
      </c>
      <c r="L61" s="30">
        <v>0.8</v>
      </c>
      <c r="M61" s="31">
        <f t="shared" si="14"/>
        <v>27.066056673511298</v>
      </c>
      <c r="N61" s="91"/>
      <c r="O61" s="140"/>
      <c r="P61" s="102"/>
      <c r="Q61" s="102"/>
      <c r="R61" s="102"/>
      <c r="S61" s="99"/>
      <c r="T61" s="100">
        <f t="shared" si="21"/>
        <v>51.95</v>
      </c>
      <c r="U61" s="101">
        <f t="shared" si="22"/>
        <v>18.117429158110884</v>
      </c>
      <c r="V61" s="101">
        <f t="shared" si="23"/>
        <v>33.832570841889122</v>
      </c>
      <c r="W61" s="99"/>
      <c r="X61" s="102"/>
      <c r="Y61" s="99"/>
    </row>
    <row r="62" spans="1:25">
      <c r="A62" s="32" t="s">
        <v>118</v>
      </c>
      <c r="B62" s="27">
        <v>36004</v>
      </c>
      <c r="C62" s="28">
        <v>20</v>
      </c>
      <c r="D62" s="29">
        <v>13117.5</v>
      </c>
      <c r="E62" s="30">
        <v>1</v>
      </c>
      <c r="F62" s="126">
        <f t="shared" si="9"/>
        <v>13117.5</v>
      </c>
      <c r="G62" s="126">
        <v>20</v>
      </c>
      <c r="H62" s="126">
        <f t="shared" si="10"/>
        <v>17.426420260095824</v>
      </c>
      <c r="I62" s="126">
        <f t="shared" si="11"/>
        <v>655.875</v>
      </c>
      <c r="J62" s="126">
        <f t="shared" si="12"/>
        <v>11429.553388090349</v>
      </c>
      <c r="K62" s="126">
        <f t="shared" si="13"/>
        <v>1687.9466119096505</v>
      </c>
      <c r="L62" s="30">
        <v>0.8</v>
      </c>
      <c r="M62" s="31">
        <f t="shared" si="14"/>
        <v>1350.3572895277205</v>
      </c>
      <c r="N62" s="91"/>
      <c r="O62" s="140"/>
      <c r="P62" s="102"/>
      <c r="Q62" s="102"/>
      <c r="R62" s="102"/>
      <c r="S62" s="99"/>
      <c r="T62" s="100">
        <f t="shared" si="21"/>
        <v>13117.5</v>
      </c>
      <c r="U62" s="101">
        <f t="shared" si="22"/>
        <v>11429.553388090349</v>
      </c>
      <c r="V62" s="101">
        <f t="shared" si="23"/>
        <v>1687.9466119096505</v>
      </c>
      <c r="W62" s="99"/>
      <c r="X62" s="102"/>
      <c r="Y62" s="99"/>
    </row>
    <row r="63" spans="1:25">
      <c r="A63" s="32" t="s">
        <v>78</v>
      </c>
      <c r="B63" s="27">
        <v>36007</v>
      </c>
      <c r="C63" s="28">
        <v>50</v>
      </c>
      <c r="D63" s="29">
        <v>195.2</v>
      </c>
      <c r="E63" s="30">
        <v>1</v>
      </c>
      <c r="F63" s="126">
        <f t="shared" si="9"/>
        <v>195.2</v>
      </c>
      <c r="G63" s="126">
        <v>50</v>
      </c>
      <c r="H63" s="126">
        <f t="shared" si="10"/>
        <v>17.418206707734427</v>
      </c>
      <c r="I63" s="126">
        <f t="shared" si="11"/>
        <v>3.9039999999999999</v>
      </c>
      <c r="J63" s="126">
        <f t="shared" si="12"/>
        <v>68.000678986995197</v>
      </c>
      <c r="K63" s="126">
        <f t="shared" si="13"/>
        <v>127.19932101300479</v>
      </c>
      <c r="L63" s="30">
        <v>0.8</v>
      </c>
      <c r="M63" s="31">
        <f t="shared" si="14"/>
        <v>101.75945681040383</v>
      </c>
      <c r="N63" s="91"/>
      <c r="O63" s="140"/>
      <c r="P63" s="102"/>
      <c r="Q63" s="102"/>
      <c r="R63" s="102"/>
      <c r="S63" s="99"/>
      <c r="T63" s="100">
        <f t="shared" si="21"/>
        <v>195.2</v>
      </c>
      <c r="U63" s="101">
        <f t="shared" si="22"/>
        <v>68.000678986995197</v>
      </c>
      <c r="V63" s="101">
        <f t="shared" si="23"/>
        <v>127.19932101300479</v>
      </c>
      <c r="W63" s="99"/>
      <c r="X63" s="102"/>
      <c r="Y63" s="99"/>
    </row>
    <row r="64" spans="1:25">
      <c r="A64" s="32" t="s">
        <v>79</v>
      </c>
      <c r="B64" s="27">
        <v>36026</v>
      </c>
      <c r="C64" s="28">
        <v>50</v>
      </c>
      <c r="D64" s="29">
        <v>201.49</v>
      </c>
      <c r="E64" s="30">
        <v>1</v>
      </c>
      <c r="F64" s="126">
        <v>201.49</v>
      </c>
      <c r="G64" s="126">
        <v>50</v>
      </c>
      <c r="H64" s="126">
        <f t="shared" si="10"/>
        <v>17.366187542778917</v>
      </c>
      <c r="I64" s="126">
        <f t="shared" si="11"/>
        <v>4.0297999999999998</v>
      </c>
      <c r="J64" s="126">
        <f t="shared" si="12"/>
        <v>69.982262559890486</v>
      </c>
      <c r="K64" s="126">
        <f t="shared" si="13"/>
        <v>131.50773744010951</v>
      </c>
      <c r="L64" s="30">
        <v>0.8</v>
      </c>
      <c r="M64" s="31">
        <f t="shared" si="14"/>
        <v>105.20618995208761</v>
      </c>
      <c r="N64" s="91"/>
      <c r="O64" s="140"/>
      <c r="P64" s="102"/>
      <c r="Q64" s="102"/>
      <c r="R64" s="102"/>
      <c r="S64" s="99"/>
      <c r="T64" s="100">
        <f t="shared" si="21"/>
        <v>201.49</v>
      </c>
      <c r="U64" s="101">
        <f t="shared" si="22"/>
        <v>69.982262559890486</v>
      </c>
      <c r="V64" s="101">
        <f t="shared" si="23"/>
        <v>131.50773744010951</v>
      </c>
      <c r="W64" s="99"/>
      <c r="X64" s="102"/>
      <c r="Y64" s="99"/>
    </row>
    <row r="65" spans="1:25">
      <c r="A65" s="32" t="s">
        <v>119</v>
      </c>
      <c r="B65" s="27">
        <v>36026</v>
      </c>
      <c r="C65" s="28">
        <v>20</v>
      </c>
      <c r="D65" s="29">
        <v>1457.5</v>
      </c>
      <c r="E65" s="30">
        <v>1</v>
      </c>
      <c r="F65" s="126">
        <f t="shared" ref="F65:F98" si="24">IF(N65&gt;0,(+D65-N65)*E65,E65*D65)</f>
        <v>1457.5</v>
      </c>
      <c r="G65" s="126">
        <v>20</v>
      </c>
      <c r="H65" s="126">
        <f t="shared" si="10"/>
        <v>17.366187542778917</v>
      </c>
      <c r="I65" s="126">
        <f t="shared" si="11"/>
        <v>72.875</v>
      </c>
      <c r="J65" s="126">
        <f t="shared" si="12"/>
        <v>1265.5609171800136</v>
      </c>
      <c r="K65" s="126">
        <f t="shared" si="13"/>
        <v>191.93908281998642</v>
      </c>
      <c r="L65" s="30">
        <v>0.8</v>
      </c>
      <c r="M65" s="31">
        <f t="shared" si="14"/>
        <v>153.55126625598916</v>
      </c>
      <c r="N65" s="91"/>
      <c r="O65" s="140"/>
      <c r="P65" s="102"/>
      <c r="Q65" s="102"/>
      <c r="R65" s="102"/>
      <c r="S65" s="99"/>
      <c r="T65" s="100">
        <f t="shared" si="21"/>
        <v>1457.5</v>
      </c>
      <c r="U65" s="101">
        <f t="shared" si="22"/>
        <v>1265.5609171800136</v>
      </c>
      <c r="V65" s="101">
        <f t="shared" si="23"/>
        <v>191.93908281998642</v>
      </c>
      <c r="W65" s="99"/>
      <c r="X65" s="102"/>
      <c r="Y65" s="99"/>
    </row>
    <row r="66" spans="1:25">
      <c r="A66" s="32" t="s">
        <v>120</v>
      </c>
      <c r="B66" s="27">
        <v>36045</v>
      </c>
      <c r="C66" s="28">
        <v>20</v>
      </c>
      <c r="D66" s="29">
        <v>15400</v>
      </c>
      <c r="E66" s="30">
        <v>1</v>
      </c>
      <c r="F66" s="126">
        <f t="shared" si="24"/>
        <v>15400</v>
      </c>
      <c r="G66" s="126">
        <v>20</v>
      </c>
      <c r="H66" s="126">
        <f t="shared" si="10"/>
        <v>17.31416837782341</v>
      </c>
      <c r="I66" s="126">
        <f t="shared" si="11"/>
        <v>770</v>
      </c>
      <c r="J66" s="126">
        <f t="shared" si="12"/>
        <v>13331.909650924024</v>
      </c>
      <c r="K66" s="126">
        <f t="shared" si="13"/>
        <v>2068.0903490759756</v>
      </c>
      <c r="L66" s="30">
        <v>0.8</v>
      </c>
      <c r="M66" s="31">
        <f t="shared" si="14"/>
        <v>1654.4722792607806</v>
      </c>
      <c r="N66" s="91"/>
      <c r="O66" s="140"/>
      <c r="P66" s="102"/>
      <c r="Q66" s="102"/>
      <c r="R66" s="102"/>
      <c r="S66" s="99"/>
      <c r="T66" s="100">
        <f>+D66</f>
        <v>15400</v>
      </c>
      <c r="U66" s="101">
        <f>+J66</f>
        <v>13331.909650924024</v>
      </c>
      <c r="V66" s="101">
        <f t="shared" ref="V66:V85" si="25">+T66-U66</f>
        <v>2068.0903490759756</v>
      </c>
      <c r="W66" s="99"/>
      <c r="X66" s="102"/>
      <c r="Y66" s="99"/>
    </row>
    <row r="67" spans="1:25">
      <c r="A67" s="32" t="s">
        <v>120</v>
      </c>
      <c r="B67" s="27">
        <v>36045</v>
      </c>
      <c r="C67" s="28">
        <v>20</v>
      </c>
      <c r="D67" s="29">
        <v>15400</v>
      </c>
      <c r="E67" s="30">
        <v>1</v>
      </c>
      <c r="F67" s="126">
        <f t="shared" si="24"/>
        <v>15400</v>
      </c>
      <c r="G67" s="126">
        <v>20</v>
      </c>
      <c r="H67" s="126">
        <f t="shared" si="10"/>
        <v>17.31416837782341</v>
      </c>
      <c r="I67" s="126">
        <f t="shared" si="11"/>
        <v>770</v>
      </c>
      <c r="J67" s="126">
        <f t="shared" si="12"/>
        <v>13331.909650924024</v>
      </c>
      <c r="K67" s="126">
        <f t="shared" si="13"/>
        <v>2068.0903490759756</v>
      </c>
      <c r="L67" s="30">
        <v>0.8</v>
      </c>
      <c r="M67" s="31">
        <f t="shared" si="14"/>
        <v>1654.4722792607806</v>
      </c>
      <c r="N67" s="91"/>
      <c r="O67" s="140"/>
      <c r="P67" s="102"/>
      <c r="Q67" s="102"/>
      <c r="R67" s="102"/>
      <c r="S67" s="99"/>
      <c r="T67" s="100">
        <f>+D67</f>
        <v>15400</v>
      </c>
      <c r="U67" s="100">
        <f>+J67</f>
        <v>13331.909650924024</v>
      </c>
      <c r="V67" s="101">
        <f t="shared" si="25"/>
        <v>2068.0903490759756</v>
      </c>
      <c r="W67" s="99"/>
      <c r="X67" s="102"/>
      <c r="Y67" s="99"/>
    </row>
    <row r="68" spans="1:25">
      <c r="A68" s="32" t="s">
        <v>80</v>
      </c>
      <c r="B68" s="27">
        <v>36070</v>
      </c>
      <c r="C68" s="28">
        <v>50</v>
      </c>
      <c r="D68" s="29">
        <v>621.30999999999995</v>
      </c>
      <c r="E68" s="30">
        <v>1</v>
      </c>
      <c r="F68" s="126">
        <f t="shared" si="24"/>
        <v>621.30999999999995</v>
      </c>
      <c r="G68" s="126">
        <v>50</v>
      </c>
      <c r="H68" s="126">
        <f t="shared" si="10"/>
        <v>17.245722108145106</v>
      </c>
      <c r="I68" s="126">
        <f t="shared" si="11"/>
        <v>12.4262</v>
      </c>
      <c r="J68" s="126">
        <f t="shared" si="12"/>
        <v>214.2987920602327</v>
      </c>
      <c r="K68" s="126">
        <f t="shared" si="13"/>
        <v>407.01120793976725</v>
      </c>
      <c r="L68" s="30">
        <v>0.8</v>
      </c>
      <c r="M68" s="31">
        <f t="shared" si="14"/>
        <v>325.60896635181382</v>
      </c>
      <c r="N68" s="91"/>
      <c r="O68" s="140"/>
      <c r="P68" s="102"/>
      <c r="Q68" s="102"/>
      <c r="R68" s="102"/>
      <c r="S68" s="99"/>
      <c r="T68" s="100">
        <f t="shared" ref="T68:T85" si="26">+D68</f>
        <v>621.30999999999995</v>
      </c>
      <c r="U68" s="100">
        <f t="shared" ref="U68:U85" si="27">+J68</f>
        <v>214.2987920602327</v>
      </c>
      <c r="V68" s="101">
        <f t="shared" si="25"/>
        <v>407.01120793976725</v>
      </c>
      <c r="W68" s="99"/>
      <c r="X68" s="102"/>
      <c r="Y68" s="99"/>
    </row>
    <row r="69" spans="1:25">
      <c r="A69" s="32" t="s">
        <v>70</v>
      </c>
      <c r="B69" s="27">
        <v>36070</v>
      </c>
      <c r="C69" s="28">
        <v>50</v>
      </c>
      <c r="D69" s="29">
        <v>2135.06</v>
      </c>
      <c r="E69" s="30">
        <v>1</v>
      </c>
      <c r="F69" s="126">
        <f t="shared" si="24"/>
        <v>2135.06</v>
      </c>
      <c r="G69" s="126">
        <v>50</v>
      </c>
      <c r="H69" s="126">
        <f t="shared" si="10"/>
        <v>17.245722108145106</v>
      </c>
      <c r="I69" s="126">
        <f t="shared" si="11"/>
        <v>42.7012</v>
      </c>
      <c r="J69" s="126">
        <f t="shared" si="12"/>
        <v>736.41302888432574</v>
      </c>
      <c r="K69" s="126">
        <f t="shared" si="13"/>
        <v>1398.6469711156742</v>
      </c>
      <c r="L69" s="30">
        <v>0.8</v>
      </c>
      <c r="M69" s="31">
        <f t="shared" si="14"/>
        <v>1118.9175768925395</v>
      </c>
      <c r="N69" s="91"/>
      <c r="O69" s="140"/>
      <c r="P69" s="102"/>
      <c r="Q69" s="102"/>
      <c r="R69" s="102"/>
      <c r="S69" s="99"/>
      <c r="T69" s="100">
        <f t="shared" si="26"/>
        <v>2135.06</v>
      </c>
      <c r="U69" s="100">
        <f t="shared" si="27"/>
        <v>736.41302888432574</v>
      </c>
      <c r="V69" s="101">
        <f t="shared" si="25"/>
        <v>1398.6469711156742</v>
      </c>
      <c r="W69" s="99"/>
      <c r="X69" s="102"/>
      <c r="Y69" s="99"/>
    </row>
    <row r="70" spans="1:25">
      <c r="A70" s="32" t="s">
        <v>66</v>
      </c>
      <c r="B70" s="27">
        <v>36070</v>
      </c>
      <c r="C70" s="28">
        <v>50</v>
      </c>
      <c r="D70" s="29">
        <v>9801.82</v>
      </c>
      <c r="E70" s="30">
        <v>1</v>
      </c>
      <c r="F70" s="126">
        <f t="shared" si="24"/>
        <v>9801.82</v>
      </c>
      <c r="G70" s="126">
        <v>50</v>
      </c>
      <c r="H70" s="126">
        <f t="shared" si="10"/>
        <v>17.245722108145106</v>
      </c>
      <c r="I70" s="126">
        <f t="shared" si="11"/>
        <v>196.03639999999999</v>
      </c>
      <c r="J70" s="126">
        <f t="shared" si="12"/>
        <v>3380.7892774811771</v>
      </c>
      <c r="K70" s="126">
        <f t="shared" si="13"/>
        <v>6421.0307225188226</v>
      </c>
      <c r="L70" s="30">
        <v>0.8</v>
      </c>
      <c r="M70" s="31">
        <f t="shared" si="14"/>
        <v>5136.8245780150583</v>
      </c>
      <c r="N70" s="91"/>
      <c r="O70" s="140"/>
      <c r="P70" s="102"/>
      <c r="Q70" s="102"/>
      <c r="R70" s="102"/>
      <c r="S70" s="99"/>
      <c r="T70" s="100">
        <f t="shared" si="26"/>
        <v>9801.82</v>
      </c>
      <c r="U70" s="100">
        <f t="shared" si="27"/>
        <v>3380.7892774811771</v>
      </c>
      <c r="V70" s="101">
        <f t="shared" si="25"/>
        <v>6421.0307225188226</v>
      </c>
      <c r="W70" s="99"/>
      <c r="X70" s="102"/>
      <c r="Y70" s="99"/>
    </row>
    <row r="71" spans="1:25">
      <c r="A71" s="32" t="s">
        <v>123</v>
      </c>
      <c r="B71" s="27">
        <v>36169</v>
      </c>
      <c r="C71" s="28">
        <v>20</v>
      </c>
      <c r="D71" s="29">
        <v>437.33</v>
      </c>
      <c r="E71" s="30">
        <v>1</v>
      </c>
      <c r="F71" s="126">
        <f t="shared" si="24"/>
        <v>437.33</v>
      </c>
      <c r="G71" s="126">
        <v>20</v>
      </c>
      <c r="H71" s="126">
        <f t="shared" si="10"/>
        <v>16.974674880219027</v>
      </c>
      <c r="I71" s="126">
        <f t="shared" si="11"/>
        <v>21.866499999999998</v>
      </c>
      <c r="J71" s="126">
        <f t="shared" si="12"/>
        <v>371.17672826830938</v>
      </c>
      <c r="K71" s="126">
        <f t="shared" si="13"/>
        <v>66.153271731690609</v>
      </c>
      <c r="L71" s="30">
        <v>0</v>
      </c>
      <c r="M71" s="31">
        <f t="shared" si="14"/>
        <v>0</v>
      </c>
      <c r="N71" s="91"/>
      <c r="O71" s="140"/>
      <c r="P71" s="102"/>
      <c r="Q71" s="102"/>
      <c r="R71" s="102"/>
      <c r="S71" s="99"/>
      <c r="T71" s="100">
        <f t="shared" si="26"/>
        <v>437.33</v>
      </c>
      <c r="U71" s="100">
        <f t="shared" si="27"/>
        <v>371.17672826830938</v>
      </c>
      <c r="V71" s="101">
        <f t="shared" si="25"/>
        <v>66.153271731690609</v>
      </c>
      <c r="W71" s="99"/>
      <c r="X71" s="102"/>
      <c r="Y71" s="99"/>
    </row>
    <row r="72" spans="1:25">
      <c r="A72" s="32" t="s">
        <v>81</v>
      </c>
      <c r="B72" s="27">
        <v>36195</v>
      </c>
      <c r="C72" s="28">
        <v>50</v>
      </c>
      <c r="D72" s="29">
        <v>2418</v>
      </c>
      <c r="E72" s="30">
        <v>1</v>
      </c>
      <c r="F72" s="126">
        <f t="shared" si="24"/>
        <v>2418</v>
      </c>
      <c r="G72" s="126">
        <v>50</v>
      </c>
      <c r="H72" s="126">
        <f t="shared" si="10"/>
        <v>16.903490759753595</v>
      </c>
      <c r="I72" s="126">
        <f t="shared" si="11"/>
        <v>48.36</v>
      </c>
      <c r="J72" s="126">
        <f t="shared" si="12"/>
        <v>817.45281314168392</v>
      </c>
      <c r="K72" s="126">
        <f t="shared" si="13"/>
        <v>1600.5471868583161</v>
      </c>
      <c r="L72" s="30">
        <v>0.8</v>
      </c>
      <c r="M72" s="31">
        <f t="shared" si="14"/>
        <v>1280.437749486653</v>
      </c>
      <c r="N72" s="91"/>
      <c r="O72" s="140"/>
      <c r="P72" s="102"/>
      <c r="Q72" s="102"/>
      <c r="R72" s="102"/>
      <c r="S72" s="99"/>
      <c r="T72" s="100">
        <f t="shared" si="26"/>
        <v>2418</v>
      </c>
      <c r="U72" s="100">
        <f t="shared" si="27"/>
        <v>817.45281314168392</v>
      </c>
      <c r="V72" s="101">
        <f t="shared" si="25"/>
        <v>1600.5471868583161</v>
      </c>
      <c r="W72" s="99"/>
      <c r="X72" s="102"/>
      <c r="Y72" s="99"/>
    </row>
    <row r="73" spans="1:25">
      <c r="A73" s="32" t="s">
        <v>124</v>
      </c>
      <c r="B73" s="27">
        <v>36198</v>
      </c>
      <c r="C73" s="28">
        <v>20</v>
      </c>
      <c r="D73" s="29">
        <v>3147.25</v>
      </c>
      <c r="E73" s="30">
        <v>1</v>
      </c>
      <c r="F73" s="126">
        <f t="shared" si="24"/>
        <v>3147.25</v>
      </c>
      <c r="G73" s="126">
        <v>20</v>
      </c>
      <c r="H73" s="126">
        <f t="shared" si="10"/>
        <v>16.895277207392198</v>
      </c>
      <c r="I73" s="126">
        <f t="shared" si="11"/>
        <v>157.36250000000001</v>
      </c>
      <c r="J73" s="126">
        <f t="shared" si="12"/>
        <v>2658.6830595482547</v>
      </c>
      <c r="K73" s="126">
        <f t="shared" si="13"/>
        <v>488.56694045174527</v>
      </c>
      <c r="L73" s="30">
        <v>0</v>
      </c>
      <c r="M73" s="31">
        <f t="shared" si="14"/>
        <v>0</v>
      </c>
      <c r="N73" s="91"/>
      <c r="O73" s="140"/>
      <c r="P73" s="102"/>
      <c r="Q73" s="102"/>
      <c r="R73" s="102"/>
      <c r="S73" s="99"/>
      <c r="T73" s="100">
        <f t="shared" si="26"/>
        <v>3147.25</v>
      </c>
      <c r="U73" s="100">
        <f t="shared" si="27"/>
        <v>2658.6830595482547</v>
      </c>
      <c r="V73" s="101">
        <f t="shared" si="25"/>
        <v>488.56694045174527</v>
      </c>
      <c r="W73" s="99"/>
      <c r="X73" s="102"/>
      <c r="Y73" s="99"/>
    </row>
    <row r="74" spans="1:25">
      <c r="A74" s="32" t="s">
        <v>171</v>
      </c>
      <c r="B74" s="27">
        <v>36201</v>
      </c>
      <c r="C74" s="28">
        <v>20</v>
      </c>
      <c r="D74" s="29">
        <v>176.65</v>
      </c>
      <c r="E74" s="30">
        <v>1</v>
      </c>
      <c r="F74" s="126">
        <f t="shared" si="24"/>
        <v>176.65</v>
      </c>
      <c r="G74" s="126">
        <v>20</v>
      </c>
      <c r="H74" s="126">
        <f t="shared" si="10"/>
        <v>16.887063655030801</v>
      </c>
      <c r="I74" s="126">
        <f t="shared" si="11"/>
        <v>8.8324999999999996</v>
      </c>
      <c r="J74" s="126">
        <f t="shared" si="12"/>
        <v>149.15498973305955</v>
      </c>
      <c r="K74" s="126">
        <f t="shared" si="13"/>
        <v>27.495010266940454</v>
      </c>
      <c r="L74" s="30">
        <v>0</v>
      </c>
      <c r="M74" s="31">
        <f t="shared" si="14"/>
        <v>0</v>
      </c>
      <c r="N74" s="91"/>
      <c r="O74" s="140"/>
      <c r="P74" s="102"/>
      <c r="Q74" s="102"/>
      <c r="R74" s="102"/>
      <c r="S74" s="99"/>
      <c r="T74" s="100">
        <f t="shared" si="26"/>
        <v>176.65</v>
      </c>
      <c r="U74" s="100">
        <f t="shared" si="27"/>
        <v>149.15498973305955</v>
      </c>
      <c r="V74" s="101">
        <f t="shared" si="25"/>
        <v>27.495010266940454</v>
      </c>
      <c r="W74" s="99"/>
      <c r="X74" s="102"/>
      <c r="Y74" s="99"/>
    </row>
    <row r="75" spans="1:25">
      <c r="A75" s="32" t="s">
        <v>95</v>
      </c>
      <c r="B75" s="27">
        <v>36227</v>
      </c>
      <c r="C75" s="28">
        <v>50</v>
      </c>
      <c r="D75" s="29">
        <v>3264.13</v>
      </c>
      <c r="E75" s="30">
        <v>1</v>
      </c>
      <c r="F75" s="126">
        <f t="shared" si="24"/>
        <v>3264.13</v>
      </c>
      <c r="G75" s="126">
        <v>50</v>
      </c>
      <c r="H75" s="126">
        <f t="shared" ref="H75:H108" si="28">IF(G75=" "," ",IF(+B75&lt;=367," ",(+$B$7-B75)/365.25))</f>
        <v>16.815879534565365</v>
      </c>
      <c r="I75" s="126">
        <f t="shared" ref="I75:I108" si="29">IF(+H75&gt;=G75,"--",F75/G75)</f>
        <v>65.282600000000002</v>
      </c>
      <c r="J75" s="126">
        <f t="shared" ref="J75:J108" si="30">IF(+H75/G75&gt;1,F75,F75*H75/G75)</f>
        <v>1097.7843373032169</v>
      </c>
      <c r="K75" s="126">
        <f t="shared" ref="K75:K108" si="31">IF(+F75=0," ",IF(+F75-J75&lt;=0,0,(F75-J75)))</f>
        <v>2166.3456626967832</v>
      </c>
      <c r="L75" s="30">
        <v>0</v>
      </c>
      <c r="M75" s="31">
        <f t="shared" ref="M75:M108" si="32">+L75*K75</f>
        <v>0</v>
      </c>
      <c r="N75" s="91"/>
      <c r="O75" s="140"/>
      <c r="P75" s="102"/>
      <c r="Q75" s="102"/>
      <c r="R75" s="102"/>
      <c r="S75" s="99"/>
      <c r="T75" s="100">
        <f t="shared" si="26"/>
        <v>3264.13</v>
      </c>
      <c r="U75" s="100">
        <f t="shared" si="27"/>
        <v>1097.7843373032169</v>
      </c>
      <c r="V75" s="101">
        <f t="shared" si="25"/>
        <v>2166.3456626967832</v>
      </c>
      <c r="W75" s="99"/>
      <c r="X75" s="102"/>
      <c r="Y75" s="99"/>
    </row>
    <row r="76" spans="1:25">
      <c r="A76" s="32" t="s">
        <v>82</v>
      </c>
      <c r="B76" s="27">
        <v>36234</v>
      </c>
      <c r="C76" s="28">
        <v>50</v>
      </c>
      <c r="D76" s="29">
        <v>7293</v>
      </c>
      <c r="E76" s="30">
        <v>1</v>
      </c>
      <c r="F76" s="126">
        <f t="shared" si="24"/>
        <v>7293</v>
      </c>
      <c r="G76" s="126">
        <v>50</v>
      </c>
      <c r="H76" s="126">
        <f t="shared" si="28"/>
        <v>16.79671457905544</v>
      </c>
      <c r="I76" s="126">
        <f t="shared" si="29"/>
        <v>145.86000000000001</v>
      </c>
      <c r="J76" s="126">
        <f t="shared" si="30"/>
        <v>2449.9687885010267</v>
      </c>
      <c r="K76" s="126">
        <f t="shared" si="31"/>
        <v>4843.0312114989738</v>
      </c>
      <c r="L76" s="30">
        <v>0.8</v>
      </c>
      <c r="M76" s="31">
        <f t="shared" si="32"/>
        <v>3874.424969199179</v>
      </c>
      <c r="N76" s="91"/>
      <c r="O76" s="140"/>
      <c r="P76" s="102"/>
      <c r="Q76" s="102"/>
      <c r="R76" s="102"/>
      <c r="S76" s="99"/>
      <c r="T76" s="100">
        <f t="shared" si="26"/>
        <v>7293</v>
      </c>
      <c r="U76" s="100">
        <f t="shared" si="27"/>
        <v>2449.9687885010267</v>
      </c>
      <c r="V76" s="101">
        <f t="shared" si="25"/>
        <v>4843.0312114989738</v>
      </c>
      <c r="W76" s="99"/>
      <c r="X76" s="102"/>
      <c r="Y76" s="99"/>
    </row>
    <row r="77" spans="1:25">
      <c r="A77" s="32" t="s">
        <v>121</v>
      </c>
      <c r="B77" s="27">
        <v>36236</v>
      </c>
      <c r="C77" s="28">
        <v>20</v>
      </c>
      <c r="D77" s="29">
        <v>63.64</v>
      </c>
      <c r="E77" s="30">
        <v>1</v>
      </c>
      <c r="F77" s="126">
        <f t="shared" si="24"/>
        <v>63.64</v>
      </c>
      <c r="G77" s="126">
        <v>20</v>
      </c>
      <c r="H77" s="126">
        <f t="shared" si="28"/>
        <v>16.791238877481177</v>
      </c>
      <c r="I77" s="126">
        <f t="shared" si="29"/>
        <v>3.1819999999999999</v>
      </c>
      <c r="J77" s="126">
        <f t="shared" si="30"/>
        <v>53.429722108145107</v>
      </c>
      <c r="K77" s="126">
        <f t="shared" si="31"/>
        <v>10.210277891854894</v>
      </c>
      <c r="L77" s="30">
        <v>0.8</v>
      </c>
      <c r="M77" s="31">
        <f t="shared" si="32"/>
        <v>8.1682223134839145</v>
      </c>
      <c r="N77" s="91"/>
      <c r="O77" s="140"/>
      <c r="P77" s="102"/>
      <c r="Q77" s="102"/>
      <c r="R77" s="102"/>
      <c r="S77" s="99"/>
      <c r="T77" s="100">
        <f t="shared" si="26"/>
        <v>63.64</v>
      </c>
      <c r="U77" s="100">
        <f t="shared" si="27"/>
        <v>53.429722108145107</v>
      </c>
      <c r="V77" s="101">
        <f t="shared" si="25"/>
        <v>10.210277891854894</v>
      </c>
      <c r="W77" s="99"/>
      <c r="X77" s="102"/>
      <c r="Y77" s="99"/>
    </row>
    <row r="78" spans="1:25">
      <c r="A78" s="32" t="s">
        <v>81</v>
      </c>
      <c r="B78" s="27">
        <v>36238</v>
      </c>
      <c r="C78" s="28">
        <v>50</v>
      </c>
      <c r="D78" s="29">
        <v>3549</v>
      </c>
      <c r="E78" s="30">
        <v>1</v>
      </c>
      <c r="F78" s="126">
        <f t="shared" si="24"/>
        <v>3549</v>
      </c>
      <c r="G78" s="126">
        <v>50</v>
      </c>
      <c r="H78" s="126">
        <f t="shared" si="28"/>
        <v>16.785763175906911</v>
      </c>
      <c r="I78" s="126">
        <f t="shared" si="29"/>
        <v>70.98</v>
      </c>
      <c r="J78" s="126">
        <f t="shared" si="30"/>
        <v>1191.4534702258725</v>
      </c>
      <c r="K78" s="126">
        <f t="shared" si="31"/>
        <v>2357.5465297741275</v>
      </c>
      <c r="L78" s="30">
        <v>0.8</v>
      </c>
      <c r="M78" s="31">
        <f t="shared" si="32"/>
        <v>1886.0372238193022</v>
      </c>
      <c r="N78" s="91"/>
      <c r="O78" s="140"/>
      <c r="P78" s="102"/>
      <c r="Q78" s="102"/>
      <c r="R78" s="102"/>
      <c r="S78" s="99"/>
      <c r="T78" s="100">
        <f t="shared" si="26"/>
        <v>3549</v>
      </c>
      <c r="U78" s="100">
        <f t="shared" si="27"/>
        <v>1191.4534702258725</v>
      </c>
      <c r="V78" s="101">
        <f t="shared" si="25"/>
        <v>2357.5465297741275</v>
      </c>
      <c r="W78" s="99"/>
      <c r="X78" s="102"/>
      <c r="Y78" s="99"/>
    </row>
    <row r="79" spans="1:25">
      <c r="A79" s="32" t="s">
        <v>81</v>
      </c>
      <c r="B79" s="27">
        <v>36248</v>
      </c>
      <c r="C79" s="28">
        <v>50</v>
      </c>
      <c r="D79" s="29">
        <v>5674.5</v>
      </c>
      <c r="E79" s="30">
        <v>1</v>
      </c>
      <c r="F79" s="126">
        <f t="shared" si="24"/>
        <v>5674.5</v>
      </c>
      <c r="G79" s="126">
        <v>50</v>
      </c>
      <c r="H79" s="126">
        <f t="shared" si="28"/>
        <v>16.758384668035593</v>
      </c>
      <c r="I79" s="126">
        <f t="shared" si="29"/>
        <v>113.49</v>
      </c>
      <c r="J79" s="126">
        <f t="shared" si="30"/>
        <v>1901.9090759753592</v>
      </c>
      <c r="K79" s="126">
        <f t="shared" si="31"/>
        <v>3772.590924024641</v>
      </c>
      <c r="L79" s="30">
        <v>0.8</v>
      </c>
      <c r="M79" s="31">
        <f t="shared" si="32"/>
        <v>3018.0727392197132</v>
      </c>
      <c r="N79" s="91"/>
      <c r="O79" s="140"/>
      <c r="P79" s="102"/>
      <c r="Q79" s="102"/>
      <c r="R79" s="102"/>
      <c r="S79" s="99"/>
      <c r="T79" s="100">
        <f t="shared" si="26"/>
        <v>5674.5</v>
      </c>
      <c r="U79" s="100">
        <f t="shared" si="27"/>
        <v>1901.9090759753592</v>
      </c>
      <c r="V79" s="101">
        <f t="shared" si="25"/>
        <v>3772.590924024641</v>
      </c>
      <c r="W79" s="99"/>
      <c r="X79" s="102"/>
      <c r="Y79" s="99"/>
    </row>
    <row r="80" spans="1:25">
      <c r="A80" s="32" t="s">
        <v>97</v>
      </c>
      <c r="B80" s="27">
        <v>36258</v>
      </c>
      <c r="C80" s="28">
        <v>20</v>
      </c>
      <c r="D80" s="29">
        <v>22476.91</v>
      </c>
      <c r="E80" s="30">
        <v>1</v>
      </c>
      <c r="F80" s="126">
        <f t="shared" si="24"/>
        <v>22476.91</v>
      </c>
      <c r="G80" s="126">
        <v>20</v>
      </c>
      <c r="H80" s="126">
        <f t="shared" si="28"/>
        <v>16.73100616016427</v>
      </c>
      <c r="I80" s="126">
        <f t="shared" si="29"/>
        <v>1123.8454999999999</v>
      </c>
      <c r="J80" s="126">
        <f t="shared" si="30"/>
        <v>18803.065983572895</v>
      </c>
      <c r="K80" s="126">
        <f t="shared" si="31"/>
        <v>3673.8440164271051</v>
      </c>
      <c r="L80" s="30">
        <v>0</v>
      </c>
      <c r="M80" s="31">
        <f t="shared" si="32"/>
        <v>0</v>
      </c>
      <c r="N80" s="91"/>
      <c r="O80" s="140"/>
      <c r="P80" s="102"/>
      <c r="Q80" s="102"/>
      <c r="R80" s="102"/>
      <c r="S80" s="99"/>
      <c r="T80" s="100">
        <f t="shared" si="26"/>
        <v>22476.91</v>
      </c>
      <c r="U80" s="100">
        <f t="shared" si="27"/>
        <v>18803.065983572895</v>
      </c>
      <c r="V80" s="101">
        <f t="shared" si="25"/>
        <v>3673.8440164271051</v>
      </c>
      <c r="W80" s="99"/>
      <c r="X80" s="102"/>
      <c r="Y80" s="99"/>
    </row>
    <row r="81" spans="1:25">
      <c r="A81" s="32" t="s">
        <v>81</v>
      </c>
      <c r="B81" s="27">
        <v>36264</v>
      </c>
      <c r="C81" s="28">
        <v>50</v>
      </c>
      <c r="D81" s="29">
        <v>1930.5</v>
      </c>
      <c r="E81" s="30">
        <v>1</v>
      </c>
      <c r="F81" s="126">
        <f t="shared" si="24"/>
        <v>1930.5</v>
      </c>
      <c r="G81" s="126">
        <v>50</v>
      </c>
      <c r="H81" s="126">
        <f t="shared" si="28"/>
        <v>16.714579055441479</v>
      </c>
      <c r="I81" s="126">
        <f t="shared" si="29"/>
        <v>38.61</v>
      </c>
      <c r="J81" s="126">
        <f t="shared" si="30"/>
        <v>645.34989733059558</v>
      </c>
      <c r="K81" s="126">
        <f t="shared" si="31"/>
        <v>1285.1501026694045</v>
      </c>
      <c r="L81" s="30">
        <v>0.8</v>
      </c>
      <c r="M81" s="31">
        <f t="shared" si="32"/>
        <v>1028.1200821355237</v>
      </c>
      <c r="N81" s="91"/>
      <c r="O81" s="140"/>
      <c r="P81" s="102"/>
      <c r="Q81" s="102"/>
      <c r="R81" s="102"/>
      <c r="S81" s="99"/>
      <c r="T81" s="100">
        <f t="shared" si="26"/>
        <v>1930.5</v>
      </c>
      <c r="U81" s="100">
        <f t="shared" si="27"/>
        <v>645.34989733059558</v>
      </c>
      <c r="V81" s="101">
        <f t="shared" si="25"/>
        <v>1285.1501026694045</v>
      </c>
      <c r="W81" s="99"/>
      <c r="X81" s="102"/>
      <c r="Y81" s="99"/>
    </row>
    <row r="82" spans="1:25">
      <c r="A82" s="32" t="s">
        <v>125</v>
      </c>
      <c r="B82" s="27">
        <v>36271</v>
      </c>
      <c r="C82" s="28">
        <v>20</v>
      </c>
      <c r="D82" s="29">
        <v>1998.05</v>
      </c>
      <c r="E82" s="30">
        <v>1</v>
      </c>
      <c r="F82" s="126">
        <f t="shared" si="24"/>
        <v>1998.05</v>
      </c>
      <c r="G82" s="126">
        <v>20</v>
      </c>
      <c r="H82" s="126">
        <f t="shared" si="28"/>
        <v>16.695414099931554</v>
      </c>
      <c r="I82" s="126">
        <f t="shared" si="29"/>
        <v>99.902500000000003</v>
      </c>
      <c r="J82" s="126">
        <f t="shared" si="30"/>
        <v>1667.9136071184118</v>
      </c>
      <c r="K82" s="126">
        <f t="shared" si="31"/>
        <v>330.13639288158811</v>
      </c>
      <c r="L82" s="30">
        <v>0</v>
      </c>
      <c r="M82" s="31">
        <f t="shared" si="32"/>
        <v>0</v>
      </c>
      <c r="N82" s="91"/>
      <c r="O82" s="140"/>
      <c r="P82" s="102"/>
      <c r="Q82" s="102"/>
      <c r="R82" s="102"/>
      <c r="S82" s="99"/>
      <c r="T82" s="100">
        <f t="shared" si="26"/>
        <v>1998.05</v>
      </c>
      <c r="U82" s="100">
        <f t="shared" si="27"/>
        <v>1667.9136071184118</v>
      </c>
      <c r="V82" s="101">
        <f t="shared" si="25"/>
        <v>330.13639288158811</v>
      </c>
      <c r="W82" s="99"/>
      <c r="X82" s="102"/>
      <c r="Y82" s="99"/>
    </row>
    <row r="83" spans="1:25">
      <c r="A83" s="32" t="s">
        <v>53</v>
      </c>
      <c r="B83" s="27">
        <v>36272</v>
      </c>
      <c r="C83" s="28">
        <v>50</v>
      </c>
      <c r="D83" s="29">
        <v>2409.2800000000002</v>
      </c>
      <c r="E83" s="30">
        <v>1</v>
      </c>
      <c r="F83" s="126">
        <f t="shared" si="24"/>
        <v>2409.2800000000002</v>
      </c>
      <c r="G83" s="126">
        <v>50</v>
      </c>
      <c r="H83" s="126">
        <f t="shared" si="28"/>
        <v>16.692676249144423</v>
      </c>
      <c r="I83" s="126">
        <f t="shared" si="29"/>
        <v>48.185600000000001</v>
      </c>
      <c r="J83" s="126">
        <f t="shared" si="30"/>
        <v>804.34662067077352</v>
      </c>
      <c r="K83" s="126">
        <f t="shared" si="31"/>
        <v>1604.9333793292267</v>
      </c>
      <c r="L83" s="30">
        <v>0.8</v>
      </c>
      <c r="M83" s="31">
        <f t="shared" si="32"/>
        <v>1283.9467034633815</v>
      </c>
      <c r="N83" s="91"/>
      <c r="O83" s="140"/>
      <c r="P83" s="102"/>
      <c r="Q83" s="102"/>
      <c r="R83" s="102"/>
      <c r="S83" s="99"/>
      <c r="T83" s="100">
        <f t="shared" si="26"/>
        <v>2409.2800000000002</v>
      </c>
      <c r="U83" s="100">
        <f t="shared" si="27"/>
        <v>804.34662067077352</v>
      </c>
      <c r="V83" s="101">
        <f t="shared" si="25"/>
        <v>1604.9333793292267</v>
      </c>
      <c r="W83" s="99"/>
      <c r="X83" s="102"/>
      <c r="Y83" s="99"/>
    </row>
    <row r="84" spans="1:25">
      <c r="A84" s="32" t="s">
        <v>83</v>
      </c>
      <c r="B84" s="27">
        <v>36273</v>
      </c>
      <c r="C84" s="28">
        <v>50</v>
      </c>
      <c r="D84" s="29">
        <v>56.61</v>
      </c>
      <c r="E84" s="30">
        <v>1</v>
      </c>
      <c r="F84" s="126">
        <f t="shared" si="24"/>
        <v>56.61</v>
      </c>
      <c r="G84" s="126">
        <v>50</v>
      </c>
      <c r="H84" s="126">
        <f t="shared" si="28"/>
        <v>16.689938398357288</v>
      </c>
      <c r="I84" s="126">
        <f t="shared" si="29"/>
        <v>1.1322000000000001</v>
      </c>
      <c r="J84" s="126">
        <f t="shared" si="30"/>
        <v>18.896348254620122</v>
      </c>
      <c r="K84" s="126">
        <f t="shared" si="31"/>
        <v>37.713651745379877</v>
      </c>
      <c r="L84" s="30">
        <v>0.8</v>
      </c>
      <c r="M84" s="31">
        <f t="shared" si="32"/>
        <v>30.170921396303903</v>
      </c>
      <c r="N84" s="91"/>
      <c r="O84" s="140"/>
      <c r="P84" s="102"/>
      <c r="Q84" s="102"/>
      <c r="R84" s="102"/>
      <c r="S84" s="99"/>
      <c r="T84" s="100">
        <f t="shared" si="26"/>
        <v>56.61</v>
      </c>
      <c r="U84" s="100">
        <f t="shared" si="27"/>
        <v>18.896348254620122</v>
      </c>
      <c r="V84" s="101">
        <f t="shared" si="25"/>
        <v>37.713651745379877</v>
      </c>
      <c r="W84" s="99"/>
      <c r="X84" s="102"/>
      <c r="Y84" s="99"/>
    </row>
    <row r="85" spans="1:25">
      <c r="A85" s="32" t="s">
        <v>84</v>
      </c>
      <c r="B85" s="27">
        <v>36285</v>
      </c>
      <c r="C85" s="28">
        <v>50</v>
      </c>
      <c r="D85" s="29">
        <v>565</v>
      </c>
      <c r="E85" s="30">
        <v>1</v>
      </c>
      <c r="F85" s="126">
        <f t="shared" si="24"/>
        <v>565</v>
      </c>
      <c r="G85" s="126">
        <v>50</v>
      </c>
      <c r="H85" s="126">
        <f t="shared" si="28"/>
        <v>16.657084188911703</v>
      </c>
      <c r="I85" s="126">
        <f t="shared" si="29"/>
        <v>11.3</v>
      </c>
      <c r="J85" s="126">
        <f t="shared" si="30"/>
        <v>188.22505133470224</v>
      </c>
      <c r="K85" s="126">
        <f t="shared" si="31"/>
        <v>376.77494866529776</v>
      </c>
      <c r="L85" s="30">
        <v>0.8</v>
      </c>
      <c r="M85" s="31">
        <f t="shared" si="32"/>
        <v>301.41995893223822</v>
      </c>
      <c r="N85" s="91"/>
      <c r="O85" s="140"/>
      <c r="P85" s="102"/>
      <c r="Q85" s="102"/>
      <c r="R85" s="102"/>
      <c r="S85" s="99"/>
      <c r="T85" s="100">
        <f t="shared" si="26"/>
        <v>565</v>
      </c>
      <c r="U85" s="100">
        <f t="shared" si="27"/>
        <v>188.22505133470224</v>
      </c>
      <c r="V85" s="101">
        <f t="shared" si="25"/>
        <v>376.77494866529776</v>
      </c>
      <c r="W85" s="99"/>
      <c r="X85" s="102"/>
      <c r="Y85" s="99"/>
    </row>
    <row r="86" spans="1:25">
      <c r="A86" s="32" t="s">
        <v>126</v>
      </c>
      <c r="B86" s="27">
        <v>36293</v>
      </c>
      <c r="C86" s="28">
        <v>20</v>
      </c>
      <c r="D86" s="29">
        <v>28905.29</v>
      </c>
      <c r="E86" s="30">
        <v>1</v>
      </c>
      <c r="F86" s="126">
        <f t="shared" si="24"/>
        <v>28905.29</v>
      </c>
      <c r="G86" s="126">
        <v>20</v>
      </c>
      <c r="H86" s="126">
        <f t="shared" si="28"/>
        <v>16.635181382614647</v>
      </c>
      <c r="I86" s="126">
        <f t="shared" si="29"/>
        <v>1445.2645</v>
      </c>
      <c r="J86" s="126">
        <f t="shared" si="30"/>
        <v>24042.237103353866</v>
      </c>
      <c r="K86" s="126">
        <f t="shared" si="31"/>
        <v>4863.0528966461352</v>
      </c>
      <c r="L86" s="30">
        <v>0</v>
      </c>
      <c r="M86" s="31">
        <f t="shared" si="32"/>
        <v>0</v>
      </c>
      <c r="N86" s="91"/>
      <c r="O86" s="140"/>
      <c r="P86" s="102"/>
      <c r="Q86" s="102"/>
      <c r="R86" s="102"/>
      <c r="S86" s="99"/>
      <c r="T86" s="100">
        <f>+D86</f>
        <v>28905.29</v>
      </c>
      <c r="U86" s="101">
        <f>+J86</f>
        <v>24042.237103353866</v>
      </c>
      <c r="V86" s="101">
        <f>+T86-U86</f>
        <v>4863.0528966461352</v>
      </c>
      <c r="W86" s="99"/>
      <c r="X86" s="102"/>
      <c r="Y86" s="99"/>
    </row>
    <row r="87" spans="1:25">
      <c r="A87" s="32" t="s">
        <v>127</v>
      </c>
      <c r="B87" s="27">
        <v>36299</v>
      </c>
      <c r="C87" s="28">
        <v>20</v>
      </c>
      <c r="D87" s="29">
        <v>26775.25</v>
      </c>
      <c r="E87" s="30">
        <v>1</v>
      </c>
      <c r="F87" s="126">
        <f t="shared" si="24"/>
        <v>26775.25</v>
      </c>
      <c r="G87" s="126">
        <v>20</v>
      </c>
      <c r="H87" s="126">
        <f t="shared" si="28"/>
        <v>16.618754277891856</v>
      </c>
      <c r="I87" s="126">
        <f t="shared" si="29"/>
        <v>1338.7625</v>
      </c>
      <c r="J87" s="126">
        <f t="shared" si="30"/>
        <v>22248.565023956198</v>
      </c>
      <c r="K87" s="126">
        <f t="shared" si="31"/>
        <v>4526.6849760438017</v>
      </c>
      <c r="L87" s="30">
        <v>0</v>
      </c>
      <c r="M87" s="31">
        <f t="shared" si="32"/>
        <v>0</v>
      </c>
      <c r="N87" s="91"/>
      <c r="O87" s="140"/>
      <c r="P87" s="102"/>
      <c r="Q87" s="102"/>
      <c r="R87" s="102"/>
      <c r="S87" s="99"/>
      <c r="T87" s="100">
        <f>+D87</f>
        <v>26775.25</v>
      </c>
      <c r="U87" s="101">
        <f>+J87</f>
        <v>22248.565023956198</v>
      </c>
      <c r="V87" s="101">
        <f>+K87</f>
        <v>4526.6849760438017</v>
      </c>
      <c r="W87" s="99"/>
      <c r="X87" s="102"/>
      <c r="Y87" s="99"/>
    </row>
    <row r="88" spans="1:25">
      <c r="A88" s="32" t="s">
        <v>85</v>
      </c>
      <c r="B88" s="27">
        <v>36318</v>
      </c>
      <c r="C88" s="28">
        <v>50</v>
      </c>
      <c r="D88" s="29">
        <v>518.92999999999995</v>
      </c>
      <c r="E88" s="30">
        <v>1</v>
      </c>
      <c r="F88" s="126">
        <f t="shared" si="24"/>
        <v>518.92999999999995</v>
      </c>
      <c r="G88" s="126">
        <v>50</v>
      </c>
      <c r="H88" s="126">
        <f t="shared" si="28"/>
        <v>16.566735112936346</v>
      </c>
      <c r="I88" s="126">
        <f t="shared" si="29"/>
        <v>10.378599999999999</v>
      </c>
      <c r="J88" s="126">
        <f t="shared" si="30"/>
        <v>171.93951704312116</v>
      </c>
      <c r="K88" s="126">
        <f t="shared" si="31"/>
        <v>346.99048295687879</v>
      </c>
      <c r="L88" s="30">
        <v>0.8</v>
      </c>
      <c r="M88" s="31">
        <f t="shared" si="32"/>
        <v>277.59238636550305</v>
      </c>
      <c r="N88" s="91"/>
      <c r="O88" s="140"/>
      <c r="P88" s="102"/>
      <c r="Q88" s="102"/>
      <c r="R88" s="102"/>
      <c r="S88" s="99"/>
      <c r="T88" s="100">
        <f t="shared" ref="T88:T89" si="33">+D88</f>
        <v>518.92999999999995</v>
      </c>
      <c r="U88" s="101">
        <f t="shared" ref="U88:U89" si="34">+J88</f>
        <v>171.93951704312116</v>
      </c>
      <c r="V88" s="101">
        <f t="shared" ref="V88:V89" si="35">+K88</f>
        <v>346.99048295687879</v>
      </c>
      <c r="W88" s="99"/>
      <c r="X88" s="102"/>
      <c r="Y88" s="99"/>
    </row>
    <row r="89" spans="1:25">
      <c r="A89" s="32" t="s">
        <v>128</v>
      </c>
      <c r="B89" s="27">
        <v>36318</v>
      </c>
      <c r="C89" s="28">
        <v>20</v>
      </c>
      <c r="D89" s="29">
        <v>1193</v>
      </c>
      <c r="E89" s="30">
        <v>1</v>
      </c>
      <c r="F89" s="126">
        <f t="shared" si="24"/>
        <v>1193</v>
      </c>
      <c r="G89" s="126">
        <v>20</v>
      </c>
      <c r="H89" s="126">
        <f t="shared" si="28"/>
        <v>16.566735112936346</v>
      </c>
      <c r="I89" s="126">
        <f t="shared" si="29"/>
        <v>59.65</v>
      </c>
      <c r="J89" s="126">
        <f t="shared" si="30"/>
        <v>988.20574948665308</v>
      </c>
      <c r="K89" s="126">
        <f t="shared" si="31"/>
        <v>204.79425051334692</v>
      </c>
      <c r="L89" s="30">
        <v>0</v>
      </c>
      <c r="M89" s="31">
        <f t="shared" si="32"/>
        <v>0</v>
      </c>
      <c r="N89" s="91"/>
      <c r="O89" s="140"/>
      <c r="P89" s="102"/>
      <c r="Q89" s="102"/>
      <c r="R89" s="102"/>
      <c r="S89" s="99"/>
      <c r="T89" s="100">
        <f t="shared" si="33"/>
        <v>1193</v>
      </c>
      <c r="U89" s="101">
        <f t="shared" si="34"/>
        <v>988.20574948665308</v>
      </c>
      <c r="V89" s="101">
        <f t="shared" si="35"/>
        <v>204.79425051334692</v>
      </c>
      <c r="W89" s="99"/>
      <c r="X89" s="102"/>
      <c r="Y89" s="99"/>
    </row>
    <row r="90" spans="1:25">
      <c r="A90" s="32" t="s">
        <v>96</v>
      </c>
      <c r="B90" s="27">
        <v>36319</v>
      </c>
      <c r="C90" s="28">
        <v>50</v>
      </c>
      <c r="D90" s="29">
        <v>2137.5</v>
      </c>
      <c r="E90" s="30">
        <v>1</v>
      </c>
      <c r="F90" s="126">
        <f t="shared" si="24"/>
        <v>2137.5</v>
      </c>
      <c r="G90" s="126">
        <v>50</v>
      </c>
      <c r="H90" s="126">
        <f t="shared" si="28"/>
        <v>16.563997262149211</v>
      </c>
      <c r="I90" s="126">
        <f t="shared" si="29"/>
        <v>42.75</v>
      </c>
      <c r="J90" s="126">
        <f t="shared" si="30"/>
        <v>708.11088295687875</v>
      </c>
      <c r="K90" s="126">
        <f t="shared" si="31"/>
        <v>1429.3891170431211</v>
      </c>
      <c r="L90" s="30">
        <v>0</v>
      </c>
      <c r="M90" s="31">
        <f t="shared" si="32"/>
        <v>0</v>
      </c>
      <c r="N90" s="91"/>
      <c r="O90" s="140"/>
      <c r="P90" s="102"/>
      <c r="Q90" s="102"/>
      <c r="R90" s="102"/>
      <c r="S90" s="99"/>
      <c r="T90" s="100">
        <f>+D90</f>
        <v>2137.5</v>
      </c>
      <c r="U90" s="101">
        <f t="shared" ref="U90:V93" si="36">+J90</f>
        <v>708.11088295687875</v>
      </c>
      <c r="V90" s="101">
        <f t="shared" si="36"/>
        <v>1429.3891170431211</v>
      </c>
      <c r="W90" s="99"/>
      <c r="X90" s="102"/>
      <c r="Y90" s="99"/>
    </row>
    <row r="91" spans="1:25">
      <c r="A91" s="32" t="s">
        <v>172</v>
      </c>
      <c r="B91" s="27">
        <v>36319</v>
      </c>
      <c r="C91" s="28">
        <v>20</v>
      </c>
      <c r="D91" s="29">
        <v>139.30000000000001</v>
      </c>
      <c r="E91" s="30">
        <v>1</v>
      </c>
      <c r="F91" s="126">
        <f t="shared" si="24"/>
        <v>139.30000000000001</v>
      </c>
      <c r="G91" s="126">
        <v>20</v>
      </c>
      <c r="H91" s="126">
        <f t="shared" si="28"/>
        <v>16.563997262149211</v>
      </c>
      <c r="I91" s="126">
        <f t="shared" si="29"/>
        <v>6.9650000000000007</v>
      </c>
      <c r="J91" s="126">
        <f t="shared" si="30"/>
        <v>115.36824093086928</v>
      </c>
      <c r="K91" s="126">
        <f t="shared" si="31"/>
        <v>23.931759069130734</v>
      </c>
      <c r="L91" s="30">
        <v>0</v>
      </c>
      <c r="M91" s="31">
        <f t="shared" si="32"/>
        <v>0</v>
      </c>
      <c r="N91" s="91"/>
      <c r="O91" s="140"/>
      <c r="P91" s="102"/>
      <c r="Q91" s="102"/>
      <c r="R91" s="102"/>
      <c r="S91" s="99"/>
      <c r="T91" s="100">
        <f>+D91</f>
        <v>139.30000000000001</v>
      </c>
      <c r="U91" s="101">
        <f t="shared" si="36"/>
        <v>115.36824093086928</v>
      </c>
      <c r="V91" s="101">
        <f t="shared" si="36"/>
        <v>23.931759069130734</v>
      </c>
      <c r="W91" s="99"/>
      <c r="X91" s="102"/>
      <c r="Y91" s="99"/>
    </row>
    <row r="92" spans="1:25">
      <c r="A92" s="32" t="s">
        <v>125</v>
      </c>
      <c r="B92" s="27">
        <v>36341</v>
      </c>
      <c r="C92" s="28">
        <v>20</v>
      </c>
      <c r="D92" s="29">
        <v>94.56</v>
      </c>
      <c r="E92" s="30">
        <v>1</v>
      </c>
      <c r="F92" s="126">
        <f t="shared" si="24"/>
        <v>94.56</v>
      </c>
      <c r="G92" s="126">
        <v>20</v>
      </c>
      <c r="H92" s="126">
        <f t="shared" si="28"/>
        <v>16.503764544832308</v>
      </c>
      <c r="I92" s="126">
        <f t="shared" si="29"/>
        <v>4.7279999999999998</v>
      </c>
      <c r="J92" s="126">
        <f t="shared" si="30"/>
        <v>78.029798767967151</v>
      </c>
      <c r="K92" s="126">
        <f t="shared" si="31"/>
        <v>16.530201232032852</v>
      </c>
      <c r="L92" s="30">
        <v>0</v>
      </c>
      <c r="M92" s="31">
        <f t="shared" si="32"/>
        <v>0</v>
      </c>
      <c r="N92" s="91"/>
      <c r="O92" s="140"/>
      <c r="P92" s="102"/>
      <c r="Q92" s="102"/>
      <c r="R92" s="102"/>
      <c r="S92" s="99"/>
      <c r="T92" s="100">
        <f>+D92</f>
        <v>94.56</v>
      </c>
      <c r="U92" s="101">
        <f t="shared" si="36"/>
        <v>78.029798767967151</v>
      </c>
      <c r="V92" s="101">
        <f t="shared" si="36"/>
        <v>16.530201232032852</v>
      </c>
      <c r="W92" s="99"/>
      <c r="X92" s="102"/>
      <c r="Y92" s="99"/>
    </row>
    <row r="93" spans="1:25" ht="13.5" thickBot="1">
      <c r="A93" s="32" t="s">
        <v>125</v>
      </c>
      <c r="B93" s="27">
        <v>36341</v>
      </c>
      <c r="C93" s="28">
        <v>20</v>
      </c>
      <c r="D93" s="29">
        <v>432.65</v>
      </c>
      <c r="E93" s="30">
        <v>1</v>
      </c>
      <c r="F93" s="126">
        <f t="shared" si="24"/>
        <v>432.65</v>
      </c>
      <c r="G93" s="126">
        <v>20</v>
      </c>
      <c r="H93" s="126">
        <f t="shared" si="28"/>
        <v>16.503764544832308</v>
      </c>
      <c r="I93" s="126">
        <f t="shared" si="29"/>
        <v>21.6325</v>
      </c>
      <c r="J93" s="126">
        <f t="shared" si="30"/>
        <v>357.01768651608484</v>
      </c>
      <c r="K93" s="126">
        <f t="shared" si="31"/>
        <v>75.632313483915141</v>
      </c>
      <c r="L93" s="30">
        <v>0</v>
      </c>
      <c r="M93" s="31">
        <f t="shared" si="32"/>
        <v>0</v>
      </c>
      <c r="N93" s="91"/>
      <c r="O93" s="140"/>
      <c r="P93" s="102"/>
      <c r="Q93" s="102"/>
      <c r="R93" s="102"/>
      <c r="S93" s="99"/>
      <c r="T93" s="144">
        <f>+D93</f>
        <v>432.65</v>
      </c>
      <c r="U93" s="145">
        <f t="shared" si="36"/>
        <v>357.01768651608484</v>
      </c>
      <c r="V93" s="145">
        <f t="shared" si="36"/>
        <v>75.632313483915141</v>
      </c>
      <c r="W93" s="99"/>
      <c r="X93" s="102"/>
      <c r="Y93" s="99"/>
    </row>
    <row r="94" spans="1:25" ht="13.5" thickBot="1">
      <c r="A94" s="32"/>
      <c r="B94" s="27"/>
      <c r="C94" s="28"/>
      <c r="D94" s="29"/>
      <c r="E94" s="30"/>
      <c r="F94" s="126"/>
      <c r="G94" s="126"/>
      <c r="H94" s="126"/>
      <c r="I94" s="126"/>
      <c r="J94" s="126"/>
      <c r="K94" s="126"/>
      <c r="L94" s="30"/>
      <c r="M94" s="31"/>
      <c r="N94" s="91"/>
      <c r="O94" s="140" t="s">
        <v>224</v>
      </c>
      <c r="P94" s="102">
        <v>98183</v>
      </c>
      <c r="Q94" s="102">
        <v>98172</v>
      </c>
      <c r="R94" s="102">
        <f>+P94-Q94</f>
        <v>11</v>
      </c>
      <c r="S94" s="142" t="s">
        <v>216</v>
      </c>
      <c r="T94" s="147">
        <f>SUM(T26:T93)</f>
        <v>232931.96999999997</v>
      </c>
      <c r="U94" s="148">
        <f>SUM(U26:U93)</f>
        <v>146638.51487748118</v>
      </c>
      <c r="V94" s="149">
        <f>SUM(V26:V93)</f>
        <v>86293.455122518804</v>
      </c>
      <c r="W94" s="143">
        <f>+U94/T94</f>
        <v>0.62953365687621665</v>
      </c>
      <c r="X94" s="102">
        <f>+P94*W94</f>
        <v>61809.503033077577</v>
      </c>
      <c r="Y94" s="104">
        <f>+Q94-X94</f>
        <v>36362.496966922423</v>
      </c>
    </row>
    <row r="95" spans="1:25" ht="13.5" thickBot="1">
      <c r="A95" s="32"/>
      <c r="B95" s="27"/>
      <c r="C95" s="28"/>
      <c r="D95" s="29"/>
      <c r="E95" s="30"/>
      <c r="F95" s="126"/>
      <c r="G95" s="126"/>
      <c r="H95" s="126"/>
      <c r="I95" s="126"/>
      <c r="J95" s="126"/>
      <c r="K95" s="126"/>
      <c r="L95" s="30"/>
      <c r="M95" s="31"/>
      <c r="N95" s="91"/>
      <c r="O95" s="140" t="s">
        <v>240</v>
      </c>
      <c r="P95" s="102">
        <v>97500</v>
      </c>
      <c r="Q95" s="102">
        <v>81520</v>
      </c>
      <c r="R95" s="102">
        <f>+P95-Q95</f>
        <v>15980</v>
      </c>
      <c r="S95" s="142" t="s">
        <v>216</v>
      </c>
      <c r="T95" s="147">
        <f>+T94</f>
        <v>232931.96999999997</v>
      </c>
      <c r="U95" s="148">
        <f>+U94</f>
        <v>146638.51487748118</v>
      </c>
      <c r="V95" s="149">
        <f>+V94</f>
        <v>86293.455122518804</v>
      </c>
      <c r="W95" s="143">
        <f>+W94</f>
        <v>0.62953365687621665</v>
      </c>
      <c r="X95" s="102">
        <f>+P95*W95</f>
        <v>61379.53154543112</v>
      </c>
      <c r="Y95" s="104">
        <f>+Q95-X95</f>
        <v>20140.46845456888</v>
      </c>
    </row>
    <row r="96" spans="1:25">
      <c r="A96" s="32" t="s">
        <v>37</v>
      </c>
      <c r="B96" s="27">
        <v>36357</v>
      </c>
      <c r="C96" s="28">
        <f>G96</f>
        <v>50</v>
      </c>
      <c r="D96" s="29">
        <v>27576</v>
      </c>
      <c r="E96" s="30">
        <v>1</v>
      </c>
      <c r="F96" s="126">
        <f t="shared" si="24"/>
        <v>27576</v>
      </c>
      <c r="G96" s="126">
        <v>50</v>
      </c>
      <c r="H96" s="126">
        <f t="shared" si="28"/>
        <v>16.459958932238195</v>
      </c>
      <c r="I96" s="126">
        <f t="shared" si="29"/>
        <v>551.52</v>
      </c>
      <c r="J96" s="126">
        <f t="shared" si="30"/>
        <v>9077.9965503080093</v>
      </c>
      <c r="K96" s="126">
        <f t="shared" si="31"/>
        <v>18498.003449691991</v>
      </c>
      <c r="L96" s="30">
        <v>0</v>
      </c>
      <c r="M96" s="31">
        <f t="shared" si="32"/>
        <v>0</v>
      </c>
      <c r="N96" s="91"/>
      <c r="O96" s="140"/>
      <c r="P96" s="102"/>
      <c r="Q96" s="102"/>
      <c r="R96" s="102"/>
      <c r="S96" s="99"/>
      <c r="T96" s="146">
        <f>+D96</f>
        <v>27576</v>
      </c>
      <c r="U96" s="150">
        <f>+J96</f>
        <v>9077.9965503080093</v>
      </c>
      <c r="V96" s="150">
        <f>+K96</f>
        <v>18498.003449691991</v>
      </c>
      <c r="W96" s="99"/>
      <c r="X96" s="102"/>
      <c r="Y96" s="99"/>
    </row>
    <row r="97" spans="1:25">
      <c r="A97" s="32" t="s">
        <v>173</v>
      </c>
      <c r="B97" s="27">
        <v>36369</v>
      </c>
      <c r="C97" s="28">
        <v>20</v>
      </c>
      <c r="D97" s="29">
        <v>1225.4000000000001</v>
      </c>
      <c r="E97" s="30">
        <v>1</v>
      </c>
      <c r="F97" s="126">
        <f t="shared" si="24"/>
        <v>1225.4000000000001</v>
      </c>
      <c r="G97" s="126">
        <v>20</v>
      </c>
      <c r="H97" s="126">
        <f t="shared" si="28"/>
        <v>16.427104722792606</v>
      </c>
      <c r="I97" s="126">
        <f t="shared" si="29"/>
        <v>61.27</v>
      </c>
      <c r="J97" s="126">
        <f t="shared" si="30"/>
        <v>1006.488706365503</v>
      </c>
      <c r="K97" s="126">
        <f t="shared" si="31"/>
        <v>218.91129363449704</v>
      </c>
      <c r="L97" s="30">
        <v>0</v>
      </c>
      <c r="M97" s="31">
        <f t="shared" si="32"/>
        <v>0</v>
      </c>
      <c r="N97" s="91"/>
      <c r="O97" s="140"/>
      <c r="P97" s="102"/>
      <c r="Q97" s="102"/>
      <c r="R97" s="102"/>
      <c r="S97" s="99"/>
      <c r="T97" s="100">
        <f t="shared" ref="T97:T102" si="37">+F97</f>
        <v>1225.4000000000001</v>
      </c>
      <c r="U97" s="101">
        <f t="shared" ref="U97:U102" si="38">+J97</f>
        <v>1006.488706365503</v>
      </c>
      <c r="V97" s="101">
        <f t="shared" ref="V97:V102" si="39">+K97</f>
        <v>218.91129363449704</v>
      </c>
      <c r="W97" s="99"/>
      <c r="X97" s="102"/>
      <c r="Y97" s="99"/>
    </row>
    <row r="98" spans="1:25">
      <c r="A98" s="32" t="s">
        <v>129</v>
      </c>
      <c r="B98" s="27">
        <v>36388</v>
      </c>
      <c r="C98" s="28">
        <v>20</v>
      </c>
      <c r="D98" s="29">
        <v>148</v>
      </c>
      <c r="E98" s="30">
        <v>1</v>
      </c>
      <c r="F98" s="126">
        <f t="shared" si="24"/>
        <v>148</v>
      </c>
      <c r="G98" s="126">
        <v>20</v>
      </c>
      <c r="H98" s="126">
        <f t="shared" si="28"/>
        <v>16.3750855578371</v>
      </c>
      <c r="I98" s="126">
        <f t="shared" si="29"/>
        <v>7.4</v>
      </c>
      <c r="J98" s="126">
        <f t="shared" si="30"/>
        <v>121.17563312799454</v>
      </c>
      <c r="K98" s="126">
        <f t="shared" si="31"/>
        <v>26.824366872005456</v>
      </c>
      <c r="L98" s="30">
        <v>0</v>
      </c>
      <c r="M98" s="31">
        <f t="shared" si="32"/>
        <v>0</v>
      </c>
      <c r="N98" s="91"/>
      <c r="O98" s="140"/>
      <c r="P98" s="102"/>
      <c r="Q98" s="102"/>
      <c r="R98" s="102"/>
      <c r="S98" s="99"/>
      <c r="T98" s="100">
        <f t="shared" si="37"/>
        <v>148</v>
      </c>
      <c r="U98" s="101">
        <f t="shared" si="38"/>
        <v>121.17563312799454</v>
      </c>
      <c r="V98" s="101">
        <f t="shared" si="39"/>
        <v>26.824366872005456</v>
      </c>
      <c r="W98" s="99"/>
      <c r="X98" s="102"/>
      <c r="Y98" s="99"/>
    </row>
    <row r="99" spans="1:25">
      <c r="A99" s="32" t="s">
        <v>86</v>
      </c>
      <c r="B99" s="27">
        <v>36392</v>
      </c>
      <c r="C99" s="28">
        <v>50</v>
      </c>
      <c r="D99" s="29">
        <v>132.61000000000001</v>
      </c>
      <c r="E99" s="30">
        <v>1</v>
      </c>
      <c r="F99" s="126">
        <f t="shared" ref="F99:F130" si="40">IF(N99&gt;0,(+D99-N99)*E99,E99*D99)</f>
        <v>132.61000000000001</v>
      </c>
      <c r="G99" s="126">
        <v>50</v>
      </c>
      <c r="H99" s="126">
        <f t="shared" si="28"/>
        <v>16.364134154688571</v>
      </c>
      <c r="I99" s="126">
        <f t="shared" si="29"/>
        <v>2.6522000000000001</v>
      </c>
      <c r="J99" s="126">
        <f t="shared" si="30"/>
        <v>43.400956605065034</v>
      </c>
      <c r="K99" s="126">
        <f t="shared" si="31"/>
        <v>89.20904339493498</v>
      </c>
      <c r="L99" s="30">
        <v>0.8</v>
      </c>
      <c r="M99" s="31">
        <f t="shared" si="32"/>
        <v>71.367234715947987</v>
      </c>
      <c r="N99" s="91"/>
      <c r="O99" s="140"/>
      <c r="P99" s="102"/>
      <c r="Q99" s="102"/>
      <c r="R99" s="102"/>
      <c r="S99" s="99"/>
      <c r="T99" s="100">
        <f t="shared" si="37"/>
        <v>132.61000000000001</v>
      </c>
      <c r="U99" s="101">
        <f t="shared" si="38"/>
        <v>43.400956605065034</v>
      </c>
      <c r="V99" s="101">
        <f t="shared" si="39"/>
        <v>89.20904339493498</v>
      </c>
      <c r="W99" s="99"/>
      <c r="X99" s="102"/>
      <c r="Y99" s="99"/>
    </row>
    <row r="100" spans="1:25">
      <c r="A100" s="32" t="s">
        <v>87</v>
      </c>
      <c r="B100" s="27">
        <v>36395</v>
      </c>
      <c r="C100" s="28">
        <v>50</v>
      </c>
      <c r="D100" s="29">
        <v>1500</v>
      </c>
      <c r="E100" s="30">
        <v>1</v>
      </c>
      <c r="F100" s="126">
        <f t="shared" si="40"/>
        <v>1500</v>
      </c>
      <c r="G100" s="126">
        <v>50</v>
      </c>
      <c r="H100" s="126">
        <f t="shared" si="28"/>
        <v>16.355920602327174</v>
      </c>
      <c r="I100" s="126">
        <f t="shared" si="29"/>
        <v>30</v>
      </c>
      <c r="J100" s="126">
        <f t="shared" si="30"/>
        <v>490.6776180698152</v>
      </c>
      <c r="K100" s="126">
        <f t="shared" si="31"/>
        <v>1009.3223819301847</v>
      </c>
      <c r="L100" s="30">
        <v>0.8</v>
      </c>
      <c r="M100" s="31">
        <f t="shared" si="32"/>
        <v>807.45790554414782</v>
      </c>
      <c r="N100" s="91"/>
      <c r="O100" s="140"/>
      <c r="P100" s="102"/>
      <c r="Q100" s="102"/>
      <c r="R100" s="102"/>
      <c r="S100" s="99"/>
      <c r="T100" s="100">
        <f t="shared" si="37"/>
        <v>1500</v>
      </c>
      <c r="U100" s="101">
        <f t="shared" si="38"/>
        <v>490.6776180698152</v>
      </c>
      <c r="V100" s="101">
        <f t="shared" si="39"/>
        <v>1009.3223819301847</v>
      </c>
      <c r="W100" s="99"/>
      <c r="X100" s="102"/>
      <c r="Y100" s="99"/>
    </row>
    <row r="101" spans="1:25">
      <c r="A101" s="32" t="s">
        <v>88</v>
      </c>
      <c r="B101" s="27">
        <v>36397</v>
      </c>
      <c r="C101" s="28">
        <v>50</v>
      </c>
      <c r="D101" s="29">
        <v>281.98</v>
      </c>
      <c r="E101" s="30">
        <v>1</v>
      </c>
      <c r="F101" s="126">
        <f t="shared" si="40"/>
        <v>281.98</v>
      </c>
      <c r="G101" s="126">
        <v>50</v>
      </c>
      <c r="H101" s="126">
        <f t="shared" si="28"/>
        <v>16.350444900752908</v>
      </c>
      <c r="I101" s="126">
        <f t="shared" si="29"/>
        <v>5.6396000000000006</v>
      </c>
      <c r="J101" s="126">
        <f t="shared" si="30"/>
        <v>92.209969062286106</v>
      </c>
      <c r="K101" s="126">
        <f t="shared" si="31"/>
        <v>189.7700309377139</v>
      </c>
      <c r="L101" s="30">
        <v>0.8</v>
      </c>
      <c r="M101" s="31">
        <f t="shared" si="32"/>
        <v>151.81602475017112</v>
      </c>
      <c r="N101" s="91"/>
      <c r="O101" s="140"/>
      <c r="P101" s="102"/>
      <c r="Q101" s="102"/>
      <c r="R101" s="102"/>
      <c r="S101" s="99"/>
      <c r="T101" s="100">
        <f t="shared" si="37"/>
        <v>281.98</v>
      </c>
      <c r="U101" s="101">
        <f t="shared" si="38"/>
        <v>92.209969062286106</v>
      </c>
      <c r="V101" s="101">
        <f t="shared" si="39"/>
        <v>189.7700309377139</v>
      </c>
      <c r="W101" s="99"/>
      <c r="X101" s="102"/>
      <c r="Y101" s="99"/>
    </row>
    <row r="102" spans="1:25">
      <c r="A102" s="32" t="s">
        <v>130</v>
      </c>
      <c r="B102" s="27">
        <v>36409</v>
      </c>
      <c r="C102" s="28">
        <v>20</v>
      </c>
      <c r="D102" s="29">
        <v>4132</v>
      </c>
      <c r="E102" s="30">
        <v>1</v>
      </c>
      <c r="F102" s="126">
        <f t="shared" si="40"/>
        <v>4132</v>
      </c>
      <c r="G102" s="126">
        <v>20</v>
      </c>
      <c r="H102" s="126">
        <f t="shared" si="28"/>
        <v>16.317590691307323</v>
      </c>
      <c r="I102" s="126">
        <f t="shared" si="29"/>
        <v>206.6</v>
      </c>
      <c r="J102" s="126">
        <f t="shared" si="30"/>
        <v>3371.2142368240929</v>
      </c>
      <c r="K102" s="126">
        <f t="shared" si="31"/>
        <v>760.78576317590705</v>
      </c>
      <c r="L102" s="30">
        <v>0</v>
      </c>
      <c r="M102" s="31">
        <f t="shared" si="32"/>
        <v>0</v>
      </c>
      <c r="N102" s="91"/>
      <c r="O102" s="140"/>
      <c r="P102" s="102"/>
      <c r="Q102" s="102"/>
      <c r="R102" s="102"/>
      <c r="S102" s="99"/>
      <c r="T102" s="100">
        <f t="shared" si="37"/>
        <v>4132</v>
      </c>
      <c r="U102" s="101">
        <f t="shared" si="38"/>
        <v>3371.2142368240929</v>
      </c>
      <c r="V102" s="101">
        <f t="shared" si="39"/>
        <v>760.78576317590705</v>
      </c>
      <c r="W102" s="99"/>
      <c r="X102" s="102"/>
      <c r="Y102" s="99"/>
    </row>
    <row r="103" spans="1:25">
      <c r="A103" s="32" t="s">
        <v>89</v>
      </c>
      <c r="B103" s="27">
        <v>36424</v>
      </c>
      <c r="C103" s="28">
        <v>50</v>
      </c>
      <c r="D103" s="29">
        <v>4584</v>
      </c>
      <c r="E103" s="30">
        <v>1</v>
      </c>
      <c r="F103" s="126">
        <f t="shared" si="40"/>
        <v>4584</v>
      </c>
      <c r="G103" s="126">
        <v>50</v>
      </c>
      <c r="H103" s="126">
        <f t="shared" si="28"/>
        <v>16.276522929500342</v>
      </c>
      <c r="I103" s="126">
        <f t="shared" si="29"/>
        <v>91.68</v>
      </c>
      <c r="J103" s="126">
        <f t="shared" si="30"/>
        <v>1492.2316221765911</v>
      </c>
      <c r="K103" s="126">
        <f t="shared" si="31"/>
        <v>3091.7683778234086</v>
      </c>
      <c r="L103" s="30">
        <v>0.8</v>
      </c>
      <c r="M103" s="31">
        <f t="shared" si="32"/>
        <v>2473.4147022587272</v>
      </c>
      <c r="N103" s="91"/>
      <c r="O103" s="140"/>
      <c r="P103" s="102"/>
      <c r="Q103" s="102"/>
      <c r="R103" s="102"/>
      <c r="S103" s="99"/>
      <c r="T103" s="100">
        <f t="shared" ref="T103:T109" si="41">+F103</f>
        <v>4584</v>
      </c>
      <c r="U103" s="101">
        <f t="shared" ref="U103:U109" si="42">+J103</f>
        <v>1492.2316221765911</v>
      </c>
      <c r="V103" s="101">
        <f t="shared" ref="V103:V109" si="43">+K103</f>
        <v>3091.7683778234086</v>
      </c>
      <c r="W103" s="99"/>
      <c r="X103" s="102"/>
      <c r="Y103" s="99"/>
    </row>
    <row r="104" spans="1:25">
      <c r="A104" s="32" t="s">
        <v>174</v>
      </c>
      <c r="B104" s="27">
        <v>36428</v>
      </c>
      <c r="C104" s="28">
        <v>20</v>
      </c>
      <c r="D104" s="29">
        <v>92.73</v>
      </c>
      <c r="E104" s="30">
        <v>1</v>
      </c>
      <c r="F104" s="126">
        <f t="shared" si="40"/>
        <v>92.73</v>
      </c>
      <c r="G104" s="126">
        <v>20</v>
      </c>
      <c r="H104" s="126">
        <f t="shared" si="28"/>
        <v>16.265571526351813</v>
      </c>
      <c r="I104" s="126">
        <f t="shared" si="29"/>
        <v>4.6364999999999998</v>
      </c>
      <c r="J104" s="126">
        <f t="shared" si="30"/>
        <v>75.415322381930181</v>
      </c>
      <c r="K104" s="126">
        <f t="shared" si="31"/>
        <v>17.314677618069823</v>
      </c>
      <c r="L104" s="30">
        <v>0</v>
      </c>
      <c r="M104" s="31">
        <f t="shared" si="32"/>
        <v>0</v>
      </c>
      <c r="N104" s="91"/>
      <c r="O104" s="140"/>
      <c r="P104" s="102"/>
      <c r="Q104" s="102"/>
      <c r="R104" s="102"/>
      <c r="S104" s="99"/>
      <c r="T104" s="100">
        <f t="shared" si="41"/>
        <v>92.73</v>
      </c>
      <c r="U104" s="101">
        <f t="shared" si="42"/>
        <v>75.415322381930181</v>
      </c>
      <c r="V104" s="101">
        <f t="shared" si="43"/>
        <v>17.314677618069823</v>
      </c>
      <c r="W104" s="99"/>
      <c r="X104" s="102"/>
      <c r="Y104" s="99"/>
    </row>
    <row r="105" spans="1:25">
      <c r="A105" s="32" t="s">
        <v>131</v>
      </c>
      <c r="B105" s="27">
        <v>36441</v>
      </c>
      <c r="C105" s="28">
        <v>20</v>
      </c>
      <c r="D105" s="29">
        <v>158.01</v>
      </c>
      <c r="E105" s="30">
        <v>1</v>
      </c>
      <c r="F105" s="126">
        <f t="shared" si="40"/>
        <v>158.01</v>
      </c>
      <c r="G105" s="126">
        <v>20</v>
      </c>
      <c r="H105" s="126">
        <f t="shared" si="28"/>
        <v>16.229979466119097</v>
      </c>
      <c r="I105" s="126">
        <f t="shared" si="29"/>
        <v>7.9004999999999992</v>
      </c>
      <c r="J105" s="126">
        <f t="shared" si="30"/>
        <v>128.22495277207392</v>
      </c>
      <c r="K105" s="126">
        <f t="shared" si="31"/>
        <v>29.785047227926071</v>
      </c>
      <c r="L105" s="30">
        <v>0</v>
      </c>
      <c r="M105" s="31">
        <f t="shared" si="32"/>
        <v>0</v>
      </c>
      <c r="N105" s="91"/>
      <c r="O105" s="140"/>
      <c r="P105" s="102"/>
      <c r="Q105" s="102"/>
      <c r="R105" s="102"/>
      <c r="S105" s="99"/>
      <c r="T105" s="100">
        <f t="shared" si="41"/>
        <v>158.01</v>
      </c>
      <c r="U105" s="101">
        <f t="shared" si="42"/>
        <v>128.22495277207392</v>
      </c>
      <c r="V105" s="101">
        <f t="shared" si="43"/>
        <v>29.785047227926071</v>
      </c>
      <c r="W105" s="99"/>
      <c r="X105" s="102"/>
      <c r="Y105" s="99"/>
    </row>
    <row r="106" spans="1:25">
      <c r="A106" s="32" t="s">
        <v>170</v>
      </c>
      <c r="B106" s="27">
        <v>36442</v>
      </c>
      <c r="C106" s="28">
        <v>20</v>
      </c>
      <c r="D106" s="29">
        <v>224.67</v>
      </c>
      <c r="E106" s="30">
        <v>1</v>
      </c>
      <c r="F106" s="126">
        <f t="shared" si="40"/>
        <v>224.67</v>
      </c>
      <c r="G106" s="126">
        <v>20</v>
      </c>
      <c r="H106" s="126">
        <f t="shared" si="28"/>
        <v>16.227241615331966</v>
      </c>
      <c r="I106" s="126">
        <f t="shared" si="29"/>
        <v>11.233499999999999</v>
      </c>
      <c r="J106" s="126">
        <f t="shared" si="30"/>
        <v>182.28871868583161</v>
      </c>
      <c r="K106" s="126">
        <f t="shared" si="31"/>
        <v>42.381281314168376</v>
      </c>
      <c r="L106" s="30">
        <v>0.8</v>
      </c>
      <c r="M106" s="31">
        <f t="shared" si="32"/>
        <v>33.905025051334704</v>
      </c>
      <c r="N106" s="91"/>
      <c r="O106" s="140"/>
      <c r="P106" s="102"/>
      <c r="Q106" s="102"/>
      <c r="R106" s="102"/>
      <c r="S106" s="99"/>
      <c r="T106" s="100">
        <f t="shared" si="41"/>
        <v>224.67</v>
      </c>
      <c r="U106" s="101">
        <f t="shared" si="42"/>
        <v>182.28871868583161</v>
      </c>
      <c r="V106" s="101">
        <f t="shared" si="43"/>
        <v>42.381281314168376</v>
      </c>
      <c r="W106" s="99"/>
      <c r="X106" s="102"/>
      <c r="Y106" s="99"/>
    </row>
    <row r="107" spans="1:25">
      <c r="A107" s="32" t="s">
        <v>175</v>
      </c>
      <c r="B107" s="27">
        <v>36442</v>
      </c>
      <c r="C107" s="28">
        <v>20</v>
      </c>
      <c r="D107" s="29">
        <v>350</v>
      </c>
      <c r="E107" s="30">
        <v>1</v>
      </c>
      <c r="F107" s="126">
        <f t="shared" si="40"/>
        <v>350</v>
      </c>
      <c r="G107" s="126">
        <v>20</v>
      </c>
      <c r="H107" s="126">
        <f t="shared" si="28"/>
        <v>16.227241615331966</v>
      </c>
      <c r="I107" s="126">
        <f t="shared" si="29"/>
        <v>17.5</v>
      </c>
      <c r="J107" s="126">
        <f t="shared" si="30"/>
        <v>283.97672826830939</v>
      </c>
      <c r="K107" s="126">
        <f t="shared" si="31"/>
        <v>66.023271731690613</v>
      </c>
      <c r="L107" s="30">
        <v>0</v>
      </c>
      <c r="M107" s="31">
        <f t="shared" si="32"/>
        <v>0</v>
      </c>
      <c r="N107" s="91"/>
      <c r="O107" s="140"/>
      <c r="P107" s="102"/>
      <c r="Q107" s="102"/>
      <c r="R107" s="102"/>
      <c r="S107" s="99"/>
      <c r="T107" s="100">
        <f t="shared" si="41"/>
        <v>350</v>
      </c>
      <c r="U107" s="101">
        <f t="shared" si="42"/>
        <v>283.97672826830939</v>
      </c>
      <c r="V107" s="101">
        <f t="shared" si="43"/>
        <v>66.023271731690613</v>
      </c>
      <c r="W107" s="99"/>
      <c r="X107" s="102"/>
      <c r="Y107" s="99"/>
    </row>
    <row r="108" spans="1:25">
      <c r="A108" s="32" t="s">
        <v>90</v>
      </c>
      <c r="B108" s="27">
        <v>36463</v>
      </c>
      <c r="C108" s="28">
        <v>50</v>
      </c>
      <c r="D108" s="29">
        <v>255</v>
      </c>
      <c r="E108" s="30">
        <v>1</v>
      </c>
      <c r="F108" s="126">
        <f t="shared" si="40"/>
        <v>255</v>
      </c>
      <c r="G108" s="126">
        <v>50</v>
      </c>
      <c r="H108" s="126">
        <f t="shared" si="28"/>
        <v>16.16974674880219</v>
      </c>
      <c r="I108" s="126">
        <f t="shared" si="29"/>
        <v>5.0999999999999996</v>
      </c>
      <c r="J108" s="126">
        <f t="shared" si="30"/>
        <v>82.465708418891168</v>
      </c>
      <c r="K108" s="126">
        <f t="shared" si="31"/>
        <v>172.53429158110885</v>
      </c>
      <c r="L108" s="30">
        <v>0.8</v>
      </c>
      <c r="M108" s="31">
        <f t="shared" si="32"/>
        <v>138.02743326488709</v>
      </c>
      <c r="N108" s="91"/>
      <c r="O108" s="140"/>
      <c r="P108" s="102"/>
      <c r="Q108" s="102"/>
      <c r="R108" s="102"/>
      <c r="S108" s="99"/>
      <c r="T108" s="100">
        <f t="shared" si="41"/>
        <v>255</v>
      </c>
      <c r="U108" s="101">
        <f t="shared" si="42"/>
        <v>82.465708418891168</v>
      </c>
      <c r="V108" s="101">
        <f t="shared" si="43"/>
        <v>172.53429158110885</v>
      </c>
      <c r="W108" s="99"/>
      <c r="X108" s="102"/>
      <c r="Y108" s="99"/>
    </row>
    <row r="109" spans="1:25">
      <c r="A109" s="32" t="s">
        <v>91</v>
      </c>
      <c r="B109" s="27">
        <v>36463</v>
      </c>
      <c r="C109" s="28">
        <v>50</v>
      </c>
      <c r="D109" s="29">
        <v>2919</v>
      </c>
      <c r="E109" s="30">
        <v>1</v>
      </c>
      <c r="F109" s="126">
        <f t="shared" si="40"/>
        <v>2919</v>
      </c>
      <c r="G109" s="126">
        <v>50</v>
      </c>
      <c r="H109" s="126">
        <f t="shared" ref="H109:H140" si="44">IF(G109=" "," ",IF(+B109&lt;=367," ",(+$B$7-B109)/365.25))</f>
        <v>16.16974674880219</v>
      </c>
      <c r="I109" s="126">
        <f t="shared" ref="I109:I140" si="45">IF(+H109&gt;=G109,"--",F109/G109)</f>
        <v>58.38</v>
      </c>
      <c r="J109" s="126">
        <f t="shared" ref="J109:J140" si="46">IF(+H109/G109&gt;1,F109,F109*H109/G109)</f>
        <v>943.98981519507186</v>
      </c>
      <c r="K109" s="126">
        <f t="shared" ref="K109:K140" si="47">IF(+F109=0," ",IF(+F109-J109&lt;=0,0,(F109-J109)))</f>
        <v>1975.010184804928</v>
      </c>
      <c r="L109" s="30">
        <v>0.8</v>
      </c>
      <c r="M109" s="31">
        <f t="shared" ref="M109:M140" si="48">+L109*K109</f>
        <v>1580.0081478439424</v>
      </c>
      <c r="N109" s="91"/>
      <c r="O109" s="140"/>
      <c r="P109" s="102"/>
      <c r="Q109" s="102"/>
      <c r="R109" s="102"/>
      <c r="S109" s="99"/>
      <c r="T109" s="100">
        <f t="shared" si="41"/>
        <v>2919</v>
      </c>
      <c r="U109" s="101">
        <f t="shared" si="42"/>
        <v>943.98981519507186</v>
      </c>
      <c r="V109" s="101">
        <f t="shared" si="43"/>
        <v>1975.010184804928</v>
      </c>
      <c r="W109" s="99"/>
      <c r="X109" s="102"/>
      <c r="Y109" s="99"/>
    </row>
    <row r="110" spans="1:25">
      <c r="A110" s="32" t="s">
        <v>97</v>
      </c>
      <c r="B110" s="27">
        <v>36472</v>
      </c>
      <c r="C110" s="28">
        <v>50</v>
      </c>
      <c r="D110" s="29">
        <v>2580.59</v>
      </c>
      <c r="E110" s="30">
        <v>1</v>
      </c>
      <c r="F110" s="126">
        <f t="shared" si="40"/>
        <v>2580.59</v>
      </c>
      <c r="G110" s="126">
        <v>50</v>
      </c>
      <c r="H110" s="126">
        <f t="shared" si="44"/>
        <v>16.145106091718002</v>
      </c>
      <c r="I110" s="126">
        <f t="shared" si="45"/>
        <v>51.611800000000002</v>
      </c>
      <c r="J110" s="126">
        <f t="shared" si="46"/>
        <v>833.27798658453116</v>
      </c>
      <c r="K110" s="126">
        <f t="shared" si="47"/>
        <v>1747.312013415469</v>
      </c>
      <c r="L110" s="30">
        <v>0</v>
      </c>
      <c r="M110" s="31">
        <f t="shared" si="48"/>
        <v>0</v>
      </c>
      <c r="N110" s="91"/>
      <c r="O110" s="140"/>
      <c r="P110" s="102"/>
      <c r="Q110" s="102"/>
      <c r="R110" s="102"/>
      <c r="S110" s="99"/>
      <c r="T110" s="100">
        <f t="shared" ref="T110:T124" si="49">+F110</f>
        <v>2580.59</v>
      </c>
      <c r="U110" s="101">
        <f t="shared" ref="U110:U124" si="50">+J110</f>
        <v>833.27798658453116</v>
      </c>
      <c r="V110" s="101">
        <f t="shared" ref="V110:V124" si="51">+K110</f>
        <v>1747.312013415469</v>
      </c>
      <c r="W110" s="99"/>
      <c r="X110" s="102"/>
      <c r="Y110" s="99"/>
    </row>
    <row r="111" spans="1:25">
      <c r="A111" s="32" t="s">
        <v>33</v>
      </c>
      <c r="B111" s="27">
        <v>36536</v>
      </c>
      <c r="C111" s="28">
        <v>50</v>
      </c>
      <c r="D111" s="29">
        <v>298.77</v>
      </c>
      <c r="E111" s="30">
        <v>1</v>
      </c>
      <c r="F111" s="126">
        <f t="shared" si="40"/>
        <v>298.77</v>
      </c>
      <c r="G111" s="126">
        <v>50</v>
      </c>
      <c r="H111" s="126">
        <f t="shared" si="44"/>
        <v>15.969883641341546</v>
      </c>
      <c r="I111" s="126">
        <f t="shared" si="45"/>
        <v>5.9753999999999996</v>
      </c>
      <c r="J111" s="126">
        <f t="shared" si="46"/>
        <v>95.426442710472273</v>
      </c>
      <c r="K111" s="126">
        <f t="shared" si="47"/>
        <v>203.34355728952772</v>
      </c>
      <c r="L111" s="30">
        <v>0</v>
      </c>
      <c r="M111" s="31">
        <f t="shared" si="48"/>
        <v>0</v>
      </c>
      <c r="N111" s="91"/>
      <c r="O111" s="140"/>
      <c r="P111" s="102"/>
      <c r="Q111" s="102"/>
      <c r="R111" s="102"/>
      <c r="S111" s="99"/>
      <c r="T111" s="100">
        <f t="shared" si="49"/>
        <v>298.77</v>
      </c>
      <c r="U111" s="101">
        <f t="shared" si="50"/>
        <v>95.426442710472273</v>
      </c>
      <c r="V111" s="101">
        <f t="shared" si="51"/>
        <v>203.34355728952772</v>
      </c>
      <c r="W111" s="99"/>
      <c r="X111" s="102"/>
      <c r="Y111" s="99"/>
    </row>
    <row r="112" spans="1:25">
      <c r="A112" s="32" t="s">
        <v>92</v>
      </c>
      <c r="B112" s="27">
        <v>36562</v>
      </c>
      <c r="C112" s="28">
        <v>50</v>
      </c>
      <c r="D112" s="29">
        <v>247.77</v>
      </c>
      <c r="E112" s="30">
        <v>1</v>
      </c>
      <c r="F112" s="126">
        <f t="shared" si="40"/>
        <v>247.77</v>
      </c>
      <c r="G112" s="126">
        <v>50</v>
      </c>
      <c r="H112" s="126">
        <f t="shared" si="44"/>
        <v>15.898699520876113</v>
      </c>
      <c r="I112" s="126">
        <f t="shared" si="45"/>
        <v>4.9554</v>
      </c>
      <c r="J112" s="126">
        <f t="shared" si="46"/>
        <v>78.784415605749487</v>
      </c>
      <c r="K112" s="126">
        <f t="shared" si="47"/>
        <v>168.98558439425051</v>
      </c>
      <c r="L112" s="30">
        <v>0.8</v>
      </c>
      <c r="M112" s="31">
        <f t="shared" si="48"/>
        <v>135.18846751540042</v>
      </c>
      <c r="N112" s="91"/>
      <c r="O112" s="140"/>
      <c r="P112" s="102"/>
      <c r="Q112" s="102"/>
      <c r="R112" s="102"/>
      <c r="S112" s="99"/>
      <c r="T112" s="100">
        <f t="shared" si="49"/>
        <v>247.77</v>
      </c>
      <c r="U112" s="101">
        <f t="shared" si="50"/>
        <v>78.784415605749487</v>
      </c>
      <c r="V112" s="101">
        <f t="shared" si="51"/>
        <v>168.98558439425051</v>
      </c>
      <c r="W112" s="99"/>
      <c r="X112" s="102"/>
      <c r="Y112" s="99"/>
    </row>
    <row r="113" spans="1:25">
      <c r="A113" s="32" t="s">
        <v>132</v>
      </c>
      <c r="B113" s="27">
        <v>36573</v>
      </c>
      <c r="C113" s="28">
        <v>20</v>
      </c>
      <c r="D113" s="29">
        <v>8624.33</v>
      </c>
      <c r="E113" s="30">
        <v>1</v>
      </c>
      <c r="F113" s="126">
        <f t="shared" si="40"/>
        <v>8624.33</v>
      </c>
      <c r="G113" s="126">
        <v>20</v>
      </c>
      <c r="H113" s="126">
        <f t="shared" si="44"/>
        <v>15.868583162217659</v>
      </c>
      <c r="I113" s="126">
        <f t="shared" si="45"/>
        <v>431.2165</v>
      </c>
      <c r="J113" s="126">
        <f t="shared" si="46"/>
        <v>6842.7948911704316</v>
      </c>
      <c r="K113" s="126">
        <f t="shared" si="47"/>
        <v>1781.5351088295683</v>
      </c>
      <c r="L113" s="30">
        <v>0</v>
      </c>
      <c r="M113" s="31">
        <f t="shared" si="48"/>
        <v>0</v>
      </c>
      <c r="N113" s="91"/>
      <c r="O113" s="140"/>
      <c r="P113" s="102"/>
      <c r="Q113" s="102"/>
      <c r="R113" s="102"/>
      <c r="S113" s="99"/>
      <c r="T113" s="100">
        <f t="shared" si="49"/>
        <v>8624.33</v>
      </c>
      <c r="U113" s="101">
        <f t="shared" si="50"/>
        <v>6842.7948911704316</v>
      </c>
      <c r="V113" s="101">
        <f t="shared" si="51"/>
        <v>1781.5351088295683</v>
      </c>
      <c r="W113" s="99"/>
      <c r="X113" s="102"/>
      <c r="Y113" s="99"/>
    </row>
    <row r="114" spans="1:25">
      <c r="A114" s="32" t="s">
        <v>98</v>
      </c>
      <c r="B114" s="27">
        <v>36685</v>
      </c>
      <c r="C114" s="28">
        <v>50</v>
      </c>
      <c r="D114" s="29">
        <v>11500</v>
      </c>
      <c r="E114" s="30">
        <v>1</v>
      </c>
      <c r="F114" s="126">
        <f t="shared" si="40"/>
        <v>11500</v>
      </c>
      <c r="G114" s="126">
        <v>50</v>
      </c>
      <c r="H114" s="126">
        <f t="shared" si="44"/>
        <v>15.561943874058864</v>
      </c>
      <c r="I114" s="126">
        <f t="shared" si="45"/>
        <v>230</v>
      </c>
      <c r="J114" s="126">
        <f t="shared" si="46"/>
        <v>3579.2470910335383</v>
      </c>
      <c r="K114" s="126">
        <f t="shared" si="47"/>
        <v>7920.7529089664622</v>
      </c>
      <c r="L114" s="30">
        <v>0</v>
      </c>
      <c r="M114" s="31">
        <f t="shared" si="48"/>
        <v>0</v>
      </c>
      <c r="N114" s="91"/>
      <c r="O114" s="140"/>
      <c r="P114" s="102"/>
      <c r="Q114" s="102"/>
      <c r="R114" s="102"/>
      <c r="S114" s="99"/>
      <c r="T114" s="100">
        <f t="shared" si="49"/>
        <v>11500</v>
      </c>
      <c r="U114" s="101">
        <f t="shared" si="50"/>
        <v>3579.2470910335383</v>
      </c>
      <c r="V114" s="101">
        <f t="shared" si="51"/>
        <v>7920.7529089664622</v>
      </c>
      <c r="W114" s="99"/>
      <c r="X114" s="102"/>
      <c r="Y114" s="99"/>
    </row>
    <row r="115" spans="1:25">
      <c r="A115" s="32" t="s">
        <v>133</v>
      </c>
      <c r="B115" s="27">
        <v>36744</v>
      </c>
      <c r="C115" s="28">
        <v>20</v>
      </c>
      <c r="D115" s="29">
        <v>4054.77</v>
      </c>
      <c r="E115" s="30">
        <v>1</v>
      </c>
      <c r="F115" s="126">
        <f t="shared" si="40"/>
        <v>4054.77</v>
      </c>
      <c r="G115" s="126">
        <v>20</v>
      </c>
      <c r="H115" s="126">
        <f t="shared" si="44"/>
        <v>15.400410677618069</v>
      </c>
      <c r="I115" s="126">
        <f t="shared" si="45"/>
        <v>202.73849999999999</v>
      </c>
      <c r="J115" s="126">
        <f t="shared" si="46"/>
        <v>3122.256160164271</v>
      </c>
      <c r="K115" s="126">
        <f t="shared" si="47"/>
        <v>932.51383983572896</v>
      </c>
      <c r="L115" s="30">
        <v>0</v>
      </c>
      <c r="M115" s="31">
        <f t="shared" si="48"/>
        <v>0</v>
      </c>
      <c r="N115" s="91"/>
      <c r="O115" s="140"/>
      <c r="P115" s="102"/>
      <c r="Q115" s="102"/>
      <c r="R115" s="102"/>
      <c r="S115" s="99"/>
      <c r="T115" s="100">
        <f t="shared" si="49"/>
        <v>4054.77</v>
      </c>
      <c r="U115" s="101">
        <f t="shared" si="50"/>
        <v>3122.256160164271</v>
      </c>
      <c r="V115" s="101">
        <f t="shared" si="51"/>
        <v>932.51383983572896</v>
      </c>
      <c r="W115" s="99"/>
      <c r="X115" s="102"/>
      <c r="Y115" s="99"/>
    </row>
    <row r="116" spans="1:25">
      <c r="A116" s="32" t="s">
        <v>93</v>
      </c>
      <c r="B116" s="27">
        <v>36746</v>
      </c>
      <c r="C116" s="28">
        <v>50</v>
      </c>
      <c r="D116" s="29">
        <v>844.84</v>
      </c>
      <c r="E116" s="30">
        <v>1</v>
      </c>
      <c r="F116" s="126">
        <f t="shared" si="40"/>
        <v>844.84</v>
      </c>
      <c r="G116" s="126">
        <v>50</v>
      </c>
      <c r="H116" s="126">
        <f t="shared" si="44"/>
        <v>15.394934976043805</v>
      </c>
      <c r="I116" s="126">
        <f t="shared" si="45"/>
        <v>16.896799999999999</v>
      </c>
      <c r="J116" s="126">
        <f t="shared" si="46"/>
        <v>260.125137303217</v>
      </c>
      <c r="K116" s="126">
        <f t="shared" si="47"/>
        <v>584.71486269678303</v>
      </c>
      <c r="L116" s="30">
        <v>0.8</v>
      </c>
      <c r="M116" s="31">
        <f t="shared" si="48"/>
        <v>467.77189015742647</v>
      </c>
      <c r="N116" s="91"/>
      <c r="O116" s="140"/>
      <c r="P116" s="102"/>
      <c r="Q116" s="102"/>
      <c r="R116" s="102"/>
      <c r="S116" s="99"/>
      <c r="T116" s="100">
        <f t="shared" si="49"/>
        <v>844.84</v>
      </c>
      <c r="U116" s="101">
        <f t="shared" si="50"/>
        <v>260.125137303217</v>
      </c>
      <c r="V116" s="101">
        <f t="shared" si="51"/>
        <v>584.71486269678303</v>
      </c>
      <c r="W116" s="99"/>
      <c r="X116" s="102"/>
      <c r="Y116" s="99"/>
    </row>
    <row r="117" spans="1:25">
      <c r="A117" s="32" t="s">
        <v>99</v>
      </c>
      <c r="B117" s="27">
        <v>36747</v>
      </c>
      <c r="C117" s="28">
        <v>50</v>
      </c>
      <c r="D117" s="29">
        <v>2213.0500000000002</v>
      </c>
      <c r="E117" s="30">
        <v>1</v>
      </c>
      <c r="F117" s="126">
        <f t="shared" si="40"/>
        <v>2213.0500000000002</v>
      </c>
      <c r="G117" s="126">
        <v>50</v>
      </c>
      <c r="H117" s="126">
        <f t="shared" si="44"/>
        <v>15.392197125256674</v>
      </c>
      <c r="I117" s="126">
        <f t="shared" si="45"/>
        <v>44.261000000000003</v>
      </c>
      <c r="J117" s="126">
        <f t="shared" si="46"/>
        <v>681.27403696098565</v>
      </c>
      <c r="K117" s="126">
        <f t="shared" si="47"/>
        <v>1531.7759630390146</v>
      </c>
      <c r="L117" s="30">
        <v>0</v>
      </c>
      <c r="M117" s="31">
        <f t="shared" si="48"/>
        <v>0</v>
      </c>
      <c r="N117" s="91"/>
      <c r="O117" s="140"/>
      <c r="P117" s="102"/>
      <c r="Q117" s="102"/>
      <c r="R117" s="102"/>
      <c r="S117" s="99"/>
      <c r="T117" s="100">
        <f t="shared" si="49"/>
        <v>2213.0500000000002</v>
      </c>
      <c r="U117" s="101">
        <f t="shared" si="50"/>
        <v>681.27403696098565</v>
      </c>
      <c r="V117" s="101">
        <f t="shared" si="51"/>
        <v>1531.7759630390146</v>
      </c>
      <c r="W117" s="99"/>
      <c r="X117" s="102"/>
      <c r="Y117" s="99"/>
    </row>
    <row r="118" spans="1:25">
      <c r="A118" s="32" t="s">
        <v>53</v>
      </c>
      <c r="B118" s="27">
        <v>36750</v>
      </c>
      <c r="C118" s="28">
        <v>50</v>
      </c>
      <c r="D118" s="29">
        <v>86.33</v>
      </c>
      <c r="E118" s="30">
        <v>1</v>
      </c>
      <c r="F118" s="126">
        <f t="shared" si="40"/>
        <v>86.33</v>
      </c>
      <c r="G118" s="126">
        <v>50</v>
      </c>
      <c r="H118" s="126">
        <f t="shared" si="44"/>
        <v>15.383983572895277</v>
      </c>
      <c r="I118" s="126">
        <f t="shared" si="45"/>
        <v>1.7265999999999999</v>
      </c>
      <c r="J118" s="126">
        <f t="shared" si="46"/>
        <v>26.561986036960985</v>
      </c>
      <c r="K118" s="126">
        <f t="shared" si="47"/>
        <v>59.76801396303901</v>
      </c>
      <c r="L118" s="30">
        <v>0.8</v>
      </c>
      <c r="M118" s="31">
        <f t="shared" si="48"/>
        <v>47.814411170431214</v>
      </c>
      <c r="N118" s="91"/>
      <c r="O118" s="140"/>
      <c r="P118" s="102"/>
      <c r="Q118" s="102"/>
      <c r="R118" s="102"/>
      <c r="S118" s="99"/>
      <c r="T118" s="100">
        <f t="shared" si="49"/>
        <v>86.33</v>
      </c>
      <c r="U118" s="101">
        <f t="shared" si="50"/>
        <v>26.561986036960985</v>
      </c>
      <c r="V118" s="101">
        <f t="shared" si="51"/>
        <v>59.76801396303901</v>
      </c>
      <c r="W118" s="99"/>
      <c r="X118" s="102"/>
      <c r="Y118" s="99"/>
    </row>
    <row r="119" spans="1:25">
      <c r="A119" s="32" t="s">
        <v>133</v>
      </c>
      <c r="B119" s="27">
        <v>36762</v>
      </c>
      <c r="C119" s="28">
        <v>20</v>
      </c>
      <c r="D119" s="29">
        <v>2564.25</v>
      </c>
      <c r="E119" s="30">
        <v>1</v>
      </c>
      <c r="F119" s="126">
        <f t="shared" si="40"/>
        <v>2564.25</v>
      </c>
      <c r="G119" s="126">
        <v>20</v>
      </c>
      <c r="H119" s="126">
        <f t="shared" si="44"/>
        <v>15.351129363449692</v>
      </c>
      <c r="I119" s="126">
        <f t="shared" si="45"/>
        <v>128.21250000000001</v>
      </c>
      <c r="J119" s="126">
        <f t="shared" si="46"/>
        <v>1968.2066735112937</v>
      </c>
      <c r="K119" s="126">
        <f t="shared" si="47"/>
        <v>596.04332648870627</v>
      </c>
      <c r="L119" s="30">
        <v>0</v>
      </c>
      <c r="M119" s="31">
        <f t="shared" si="48"/>
        <v>0</v>
      </c>
      <c r="N119" s="91"/>
      <c r="O119" s="140"/>
      <c r="P119" s="102"/>
      <c r="Q119" s="102"/>
      <c r="R119" s="102"/>
      <c r="S119" s="99"/>
      <c r="T119" s="100">
        <f t="shared" si="49"/>
        <v>2564.25</v>
      </c>
      <c r="U119" s="101">
        <f t="shared" si="50"/>
        <v>1968.2066735112937</v>
      </c>
      <c r="V119" s="101">
        <f t="shared" si="51"/>
        <v>596.04332648870627</v>
      </c>
      <c r="W119" s="99"/>
      <c r="X119" s="102"/>
      <c r="Y119" s="99"/>
    </row>
    <row r="120" spans="1:25">
      <c r="A120" s="32" t="s">
        <v>94</v>
      </c>
      <c r="B120" s="27">
        <v>36787</v>
      </c>
      <c r="C120" s="28">
        <v>50</v>
      </c>
      <c r="D120" s="29">
        <v>2024.6</v>
      </c>
      <c r="E120" s="30">
        <v>1</v>
      </c>
      <c r="F120" s="126">
        <f t="shared" si="40"/>
        <v>2024.6</v>
      </c>
      <c r="G120" s="126">
        <v>50</v>
      </c>
      <c r="H120" s="126">
        <f t="shared" si="44"/>
        <v>15.282683093771389</v>
      </c>
      <c r="I120" s="126">
        <f t="shared" si="45"/>
        <v>40.491999999999997</v>
      </c>
      <c r="J120" s="126">
        <f t="shared" si="46"/>
        <v>618.8264038329911</v>
      </c>
      <c r="K120" s="126">
        <f t="shared" si="47"/>
        <v>1405.7735961670087</v>
      </c>
      <c r="L120" s="30">
        <v>0.8</v>
      </c>
      <c r="M120" s="31">
        <f t="shared" si="48"/>
        <v>1124.618876933607</v>
      </c>
      <c r="N120" s="91"/>
      <c r="O120" s="140"/>
      <c r="P120" s="102"/>
      <c r="Q120" s="102"/>
      <c r="R120" s="102"/>
      <c r="S120" s="99"/>
      <c r="T120" s="100">
        <f t="shared" si="49"/>
        <v>2024.6</v>
      </c>
      <c r="U120" s="101">
        <f t="shared" si="50"/>
        <v>618.8264038329911</v>
      </c>
      <c r="V120" s="101">
        <f t="shared" si="51"/>
        <v>1405.7735961670087</v>
      </c>
      <c r="W120" s="99"/>
      <c r="X120" s="102"/>
      <c r="Y120" s="99"/>
    </row>
    <row r="121" spans="1:25">
      <c r="A121" s="32" t="s">
        <v>34</v>
      </c>
      <c r="B121" s="27">
        <v>36798</v>
      </c>
      <c r="C121" s="28">
        <v>50</v>
      </c>
      <c r="D121" s="29">
        <v>71887.31</v>
      </c>
      <c r="E121" s="30">
        <v>1</v>
      </c>
      <c r="F121" s="126">
        <f t="shared" si="40"/>
        <v>71887.31</v>
      </c>
      <c r="G121" s="126">
        <v>50</v>
      </c>
      <c r="H121" s="126">
        <f t="shared" si="44"/>
        <v>15.252566735112936</v>
      </c>
      <c r="I121" s="126">
        <f t="shared" si="45"/>
        <v>1437.7462</v>
      </c>
      <c r="J121" s="126">
        <f t="shared" si="46"/>
        <v>21929.319863655026</v>
      </c>
      <c r="K121" s="126">
        <f t="shared" si="47"/>
        <v>49957.990136344975</v>
      </c>
      <c r="L121" s="30">
        <v>0</v>
      </c>
      <c r="M121" s="31">
        <f t="shared" si="48"/>
        <v>0</v>
      </c>
      <c r="N121" s="91"/>
      <c r="O121" s="140"/>
      <c r="P121" s="102"/>
      <c r="Q121" s="102"/>
      <c r="R121" s="102"/>
      <c r="S121" s="99"/>
      <c r="T121" s="100">
        <f t="shared" si="49"/>
        <v>71887.31</v>
      </c>
      <c r="U121" s="101">
        <f t="shared" si="50"/>
        <v>21929.319863655026</v>
      </c>
      <c r="V121" s="101">
        <f t="shared" si="51"/>
        <v>49957.990136344975</v>
      </c>
      <c r="W121" s="99"/>
      <c r="X121" s="102"/>
      <c r="Y121" s="99"/>
    </row>
    <row r="122" spans="1:25">
      <c r="A122" s="32" t="s">
        <v>92</v>
      </c>
      <c r="B122" s="27">
        <v>36806</v>
      </c>
      <c r="C122" s="28">
        <v>50</v>
      </c>
      <c r="D122" s="29">
        <v>1962.45</v>
      </c>
      <c r="E122" s="30">
        <v>1</v>
      </c>
      <c r="F122" s="126">
        <f t="shared" si="40"/>
        <v>1962.45</v>
      </c>
      <c r="G122" s="126">
        <v>50</v>
      </c>
      <c r="H122" s="126">
        <f t="shared" si="44"/>
        <v>15.230663928815879</v>
      </c>
      <c r="I122" s="126">
        <f t="shared" si="45"/>
        <v>39.249000000000002</v>
      </c>
      <c r="J122" s="126">
        <f t="shared" si="46"/>
        <v>597.7883285420944</v>
      </c>
      <c r="K122" s="126">
        <f t="shared" si="47"/>
        <v>1364.6616714579056</v>
      </c>
      <c r="L122" s="30">
        <v>0.8</v>
      </c>
      <c r="M122" s="31">
        <f t="shared" si="48"/>
        <v>1091.7293371663245</v>
      </c>
      <c r="N122" s="91"/>
      <c r="O122" s="140"/>
      <c r="P122" s="102"/>
      <c r="Q122" s="102"/>
      <c r="R122" s="102"/>
      <c r="S122" s="99"/>
      <c r="T122" s="100">
        <f t="shared" si="49"/>
        <v>1962.45</v>
      </c>
      <c r="U122" s="101">
        <f t="shared" si="50"/>
        <v>597.7883285420944</v>
      </c>
      <c r="V122" s="101">
        <f t="shared" si="51"/>
        <v>1364.6616714579056</v>
      </c>
      <c r="W122" s="99"/>
      <c r="X122" s="102"/>
      <c r="Y122" s="99"/>
    </row>
    <row r="123" spans="1:25">
      <c r="A123" s="32" t="s">
        <v>134</v>
      </c>
      <c r="B123" s="27">
        <v>36813</v>
      </c>
      <c r="C123" s="28">
        <v>20</v>
      </c>
      <c r="D123" s="29">
        <v>15230.02</v>
      </c>
      <c r="E123" s="30">
        <v>1</v>
      </c>
      <c r="F123" s="126">
        <f t="shared" si="40"/>
        <v>15230.02</v>
      </c>
      <c r="G123" s="126">
        <v>20</v>
      </c>
      <c r="H123" s="126">
        <f t="shared" si="44"/>
        <v>15.211498973305956</v>
      </c>
      <c r="I123" s="126">
        <f t="shared" si="45"/>
        <v>761.50099999999998</v>
      </c>
      <c r="J123" s="126">
        <f t="shared" si="46"/>
        <v>11583.571679671459</v>
      </c>
      <c r="K123" s="126">
        <f t="shared" si="47"/>
        <v>3646.4483203285417</v>
      </c>
      <c r="L123" s="30">
        <v>0</v>
      </c>
      <c r="M123" s="31">
        <f t="shared" si="48"/>
        <v>0</v>
      </c>
      <c r="N123" s="91"/>
      <c r="O123" s="140"/>
      <c r="P123" s="102"/>
      <c r="Q123" s="102"/>
      <c r="R123" s="102"/>
      <c r="S123" s="99"/>
      <c r="T123" s="100">
        <f t="shared" si="49"/>
        <v>15230.02</v>
      </c>
      <c r="U123" s="101">
        <f t="shared" si="50"/>
        <v>11583.571679671459</v>
      </c>
      <c r="V123" s="101">
        <f t="shared" si="51"/>
        <v>3646.4483203285417</v>
      </c>
      <c r="W123" s="99"/>
      <c r="X123" s="102"/>
      <c r="Y123" s="99"/>
    </row>
    <row r="124" spans="1:25">
      <c r="A124" s="32" t="s">
        <v>100</v>
      </c>
      <c r="B124" s="27">
        <v>36819</v>
      </c>
      <c r="C124" s="28">
        <v>50</v>
      </c>
      <c r="D124" s="29">
        <v>214.09</v>
      </c>
      <c r="E124" s="30">
        <v>1</v>
      </c>
      <c r="F124" s="126">
        <f t="shared" si="40"/>
        <v>214.09</v>
      </c>
      <c r="G124" s="126">
        <v>50</v>
      </c>
      <c r="H124" s="126">
        <f t="shared" si="44"/>
        <v>15.195071868583161</v>
      </c>
      <c r="I124" s="126">
        <f t="shared" si="45"/>
        <v>4.2818000000000005</v>
      </c>
      <c r="J124" s="126">
        <f t="shared" si="46"/>
        <v>65.062258726899387</v>
      </c>
      <c r="K124" s="126">
        <f t="shared" si="47"/>
        <v>149.02774127310062</v>
      </c>
      <c r="L124" s="30">
        <v>0</v>
      </c>
      <c r="M124" s="31">
        <f t="shared" si="48"/>
        <v>0</v>
      </c>
      <c r="N124" s="91"/>
      <c r="O124" s="140"/>
      <c r="P124" s="102"/>
      <c r="Q124" s="102"/>
      <c r="R124" s="102"/>
      <c r="S124" s="99"/>
      <c r="T124" s="100">
        <f t="shared" si="49"/>
        <v>214.09</v>
      </c>
      <c r="U124" s="101">
        <f t="shared" si="50"/>
        <v>65.062258726899387</v>
      </c>
      <c r="V124" s="101">
        <f t="shared" si="51"/>
        <v>149.02774127310062</v>
      </c>
      <c r="W124" s="99"/>
      <c r="X124" s="102"/>
      <c r="Y124" s="99"/>
    </row>
    <row r="125" spans="1:25">
      <c r="A125" s="32" t="s">
        <v>176</v>
      </c>
      <c r="B125" s="27">
        <v>36823</v>
      </c>
      <c r="C125" s="28">
        <v>20</v>
      </c>
      <c r="D125" s="29">
        <v>468.59</v>
      </c>
      <c r="E125" s="30">
        <v>1</v>
      </c>
      <c r="F125" s="126">
        <f t="shared" si="40"/>
        <v>468.59</v>
      </c>
      <c r="G125" s="126">
        <v>20</v>
      </c>
      <c r="H125" s="126">
        <f t="shared" si="44"/>
        <v>15.184120465434633</v>
      </c>
      <c r="I125" s="126">
        <f t="shared" si="45"/>
        <v>23.429499999999997</v>
      </c>
      <c r="J125" s="126">
        <f t="shared" si="46"/>
        <v>355.7563504449007</v>
      </c>
      <c r="K125" s="126">
        <f t="shared" si="47"/>
        <v>112.83364955509927</v>
      </c>
      <c r="L125" s="30">
        <v>0</v>
      </c>
      <c r="M125" s="31">
        <f t="shared" si="48"/>
        <v>0</v>
      </c>
      <c r="N125" s="91"/>
      <c r="O125" s="140"/>
      <c r="P125" s="102"/>
      <c r="Q125" s="102"/>
      <c r="R125" s="102"/>
      <c r="S125" s="99"/>
      <c r="T125" s="100">
        <f t="shared" ref="T125:T129" si="52">+F125</f>
        <v>468.59</v>
      </c>
      <c r="U125" s="101">
        <f t="shared" ref="U125:U129" si="53">+J125</f>
        <v>355.7563504449007</v>
      </c>
      <c r="V125" s="101">
        <f t="shared" ref="V125:V129" si="54">+K125</f>
        <v>112.83364955509927</v>
      </c>
      <c r="W125" s="99"/>
      <c r="X125" s="102"/>
      <c r="Y125" s="99"/>
    </row>
    <row r="126" spans="1:25">
      <c r="A126" s="32" t="s">
        <v>35</v>
      </c>
      <c r="B126" s="27">
        <v>36826</v>
      </c>
      <c r="C126" s="28">
        <v>50</v>
      </c>
      <c r="D126" s="29">
        <v>3188.79</v>
      </c>
      <c r="E126" s="30">
        <v>1</v>
      </c>
      <c r="F126" s="126">
        <f t="shared" si="40"/>
        <v>3188.79</v>
      </c>
      <c r="G126" s="126">
        <v>50</v>
      </c>
      <c r="H126" s="126">
        <f t="shared" si="44"/>
        <v>15.175906913073238</v>
      </c>
      <c r="I126" s="126">
        <f t="shared" si="45"/>
        <v>63.775799999999997</v>
      </c>
      <c r="J126" s="126">
        <f t="shared" si="46"/>
        <v>967.85560410677613</v>
      </c>
      <c r="K126" s="126">
        <f t="shared" si="47"/>
        <v>2220.9343958932241</v>
      </c>
      <c r="L126" s="30">
        <v>0</v>
      </c>
      <c r="M126" s="31">
        <f t="shared" si="48"/>
        <v>0</v>
      </c>
      <c r="N126" s="91"/>
      <c r="O126" s="140"/>
      <c r="P126" s="102"/>
      <c r="Q126" s="102"/>
      <c r="R126" s="102"/>
      <c r="S126" s="99"/>
      <c r="T126" s="100">
        <f t="shared" si="52"/>
        <v>3188.79</v>
      </c>
      <c r="U126" s="101">
        <f t="shared" si="53"/>
        <v>967.85560410677613</v>
      </c>
      <c r="V126" s="101">
        <f t="shared" si="54"/>
        <v>2220.9343958932241</v>
      </c>
      <c r="W126" s="99"/>
      <c r="X126" s="102"/>
      <c r="Y126" s="99"/>
    </row>
    <row r="127" spans="1:25">
      <c r="A127" s="32" t="s">
        <v>135</v>
      </c>
      <c r="B127" s="27">
        <v>36850</v>
      </c>
      <c r="C127" s="28">
        <v>20</v>
      </c>
      <c r="D127" s="29">
        <v>10123.92</v>
      </c>
      <c r="E127" s="30">
        <v>1</v>
      </c>
      <c r="F127" s="126">
        <f t="shared" si="40"/>
        <v>10123.92</v>
      </c>
      <c r="G127" s="126">
        <v>20</v>
      </c>
      <c r="H127" s="126">
        <f t="shared" si="44"/>
        <v>15.110198494182066</v>
      </c>
      <c r="I127" s="126">
        <f t="shared" si="45"/>
        <v>506.19600000000003</v>
      </c>
      <c r="J127" s="126">
        <f t="shared" si="46"/>
        <v>7648.7220369609859</v>
      </c>
      <c r="K127" s="126">
        <f t="shared" si="47"/>
        <v>2475.1979630390142</v>
      </c>
      <c r="L127" s="30">
        <v>0</v>
      </c>
      <c r="M127" s="31">
        <f t="shared" si="48"/>
        <v>0</v>
      </c>
      <c r="N127" s="91"/>
      <c r="O127" s="140"/>
      <c r="P127" s="102"/>
      <c r="Q127" s="102"/>
      <c r="R127" s="102"/>
      <c r="S127" s="99"/>
      <c r="T127" s="100">
        <f t="shared" si="52"/>
        <v>10123.92</v>
      </c>
      <c r="U127" s="101">
        <f t="shared" si="53"/>
        <v>7648.7220369609859</v>
      </c>
      <c r="V127" s="101">
        <f t="shared" si="54"/>
        <v>2475.1979630390142</v>
      </c>
      <c r="W127" s="99"/>
      <c r="X127" s="102"/>
      <c r="Y127" s="99"/>
    </row>
    <row r="128" spans="1:25">
      <c r="A128" s="32" t="s">
        <v>136</v>
      </c>
      <c r="B128" s="27">
        <v>36872</v>
      </c>
      <c r="C128" s="28">
        <v>20</v>
      </c>
      <c r="D128" s="29">
        <v>2229.5500000000002</v>
      </c>
      <c r="E128" s="30">
        <v>1</v>
      </c>
      <c r="F128" s="126">
        <f t="shared" si="40"/>
        <v>2229.5500000000002</v>
      </c>
      <c r="G128" s="126">
        <v>20</v>
      </c>
      <c r="H128" s="126">
        <f t="shared" si="44"/>
        <v>15.049965776865161</v>
      </c>
      <c r="I128" s="126">
        <f t="shared" si="45"/>
        <v>111.47750000000001</v>
      </c>
      <c r="J128" s="126">
        <f t="shared" si="46"/>
        <v>1677.7325598904858</v>
      </c>
      <c r="K128" s="126">
        <f t="shared" si="47"/>
        <v>551.81744010951434</v>
      </c>
      <c r="L128" s="30">
        <v>0</v>
      </c>
      <c r="M128" s="31">
        <f t="shared" si="48"/>
        <v>0</v>
      </c>
      <c r="N128" s="91"/>
      <c r="O128" s="140"/>
      <c r="P128" s="102"/>
      <c r="Q128" s="102"/>
      <c r="R128" s="102"/>
      <c r="S128" s="99"/>
      <c r="T128" s="100">
        <f t="shared" si="52"/>
        <v>2229.5500000000002</v>
      </c>
      <c r="U128" s="101">
        <f t="shared" si="53"/>
        <v>1677.7325598904858</v>
      </c>
      <c r="V128" s="101">
        <f t="shared" si="54"/>
        <v>551.81744010951434</v>
      </c>
      <c r="W128" s="99"/>
      <c r="X128" s="102"/>
      <c r="Y128" s="99"/>
    </row>
    <row r="129" spans="1:25">
      <c r="A129" s="32" t="s">
        <v>137</v>
      </c>
      <c r="B129" s="27">
        <v>36881</v>
      </c>
      <c r="C129" s="28">
        <v>20</v>
      </c>
      <c r="D129" s="29">
        <v>135.94</v>
      </c>
      <c r="E129" s="30">
        <v>1</v>
      </c>
      <c r="F129" s="126">
        <f t="shared" si="40"/>
        <v>135.94</v>
      </c>
      <c r="G129" s="126">
        <v>20</v>
      </c>
      <c r="H129" s="126">
        <f t="shared" si="44"/>
        <v>15.025325119780971</v>
      </c>
      <c r="I129" s="126">
        <f t="shared" si="45"/>
        <v>6.7969999999999997</v>
      </c>
      <c r="J129" s="126">
        <f t="shared" si="46"/>
        <v>102.12713483915125</v>
      </c>
      <c r="K129" s="126">
        <f t="shared" si="47"/>
        <v>33.812865160848744</v>
      </c>
      <c r="L129" s="30">
        <v>0</v>
      </c>
      <c r="M129" s="31">
        <f t="shared" si="48"/>
        <v>0</v>
      </c>
      <c r="N129" s="91"/>
      <c r="O129" s="140"/>
      <c r="P129" s="102"/>
      <c r="Q129" s="102"/>
      <c r="R129" s="102"/>
      <c r="S129" s="99"/>
      <c r="T129" s="100">
        <f t="shared" si="52"/>
        <v>135.94</v>
      </c>
      <c r="U129" s="101">
        <f t="shared" si="53"/>
        <v>102.12713483915125</v>
      </c>
      <c r="V129" s="101">
        <f t="shared" si="54"/>
        <v>33.812865160848744</v>
      </c>
      <c r="W129" s="99"/>
      <c r="X129" s="102"/>
      <c r="Y129" s="99"/>
    </row>
    <row r="130" spans="1:25">
      <c r="A130" s="32" t="s">
        <v>53</v>
      </c>
      <c r="B130" s="27">
        <v>36908</v>
      </c>
      <c r="C130" s="28">
        <v>50</v>
      </c>
      <c r="D130" s="29">
        <v>1246.01</v>
      </c>
      <c r="E130" s="30">
        <v>1</v>
      </c>
      <c r="F130" s="126">
        <f t="shared" si="40"/>
        <v>1246.01</v>
      </c>
      <c r="G130" s="126">
        <v>50</v>
      </c>
      <c r="H130" s="126">
        <f t="shared" si="44"/>
        <v>14.951403148528405</v>
      </c>
      <c r="I130" s="126">
        <f t="shared" si="45"/>
        <v>24.920200000000001</v>
      </c>
      <c r="J130" s="126">
        <f t="shared" si="46"/>
        <v>372.59195674195757</v>
      </c>
      <c r="K130" s="126">
        <f t="shared" si="47"/>
        <v>873.41804325804242</v>
      </c>
      <c r="L130" s="30">
        <v>0.8</v>
      </c>
      <c r="M130" s="31">
        <f t="shared" si="48"/>
        <v>698.73443460643398</v>
      </c>
      <c r="N130" s="91"/>
      <c r="O130" s="140"/>
      <c r="P130" s="102"/>
      <c r="Q130" s="102"/>
      <c r="R130" s="102"/>
      <c r="S130" s="99"/>
      <c r="T130" s="100">
        <f>+F130</f>
        <v>1246.01</v>
      </c>
      <c r="U130" s="101">
        <f>+J130</f>
        <v>372.59195674195757</v>
      </c>
      <c r="V130" s="101">
        <f>+K130</f>
        <v>873.41804325804242</v>
      </c>
      <c r="W130" s="99"/>
      <c r="X130" s="102"/>
      <c r="Y130" s="99"/>
    </row>
    <row r="131" spans="1:25">
      <c r="A131" s="32" t="s">
        <v>138</v>
      </c>
      <c r="B131" s="27">
        <v>36944</v>
      </c>
      <c r="C131" s="28">
        <v>20</v>
      </c>
      <c r="D131" s="29">
        <v>163215.41</v>
      </c>
      <c r="E131" s="30">
        <v>1</v>
      </c>
      <c r="F131" s="126">
        <f t="shared" ref="F131:F164" si="55">IF(N131&gt;0,(+D131-N131)*E131,E131*D131)</f>
        <v>163215.41</v>
      </c>
      <c r="G131" s="126">
        <v>20</v>
      </c>
      <c r="H131" s="126">
        <f t="shared" si="44"/>
        <v>14.85284052019165</v>
      </c>
      <c r="I131" s="126">
        <f t="shared" si="45"/>
        <v>8160.7705000000005</v>
      </c>
      <c r="J131" s="126">
        <f t="shared" si="46"/>
        <v>121210.62275838468</v>
      </c>
      <c r="K131" s="126">
        <f t="shared" si="47"/>
        <v>42004.787241615326</v>
      </c>
      <c r="L131" s="30">
        <v>0</v>
      </c>
      <c r="M131" s="31">
        <f t="shared" si="48"/>
        <v>0</v>
      </c>
      <c r="N131" s="91"/>
      <c r="O131" s="140"/>
      <c r="P131" s="102"/>
      <c r="Q131" s="102"/>
      <c r="R131" s="102"/>
      <c r="S131" s="99"/>
      <c r="T131" s="100">
        <f>+F131</f>
        <v>163215.41</v>
      </c>
      <c r="U131" s="101">
        <f>+J131</f>
        <v>121210.62275838468</v>
      </c>
      <c r="V131" s="101">
        <f>+K131</f>
        <v>42004.787241615326</v>
      </c>
      <c r="W131" s="99"/>
      <c r="X131" s="102"/>
      <c r="Y131" s="99"/>
    </row>
    <row r="132" spans="1:25">
      <c r="A132" s="32" t="s">
        <v>53</v>
      </c>
      <c r="B132" s="27">
        <v>36999</v>
      </c>
      <c r="C132" s="28">
        <v>50</v>
      </c>
      <c r="D132" s="29">
        <v>1467.48</v>
      </c>
      <c r="E132" s="30">
        <v>1</v>
      </c>
      <c r="F132" s="126">
        <f t="shared" si="55"/>
        <v>1467.48</v>
      </c>
      <c r="G132" s="126">
        <v>50</v>
      </c>
      <c r="H132" s="126">
        <f t="shared" si="44"/>
        <v>14.702258726899384</v>
      </c>
      <c r="I132" s="126">
        <f t="shared" si="45"/>
        <v>29.349599999999999</v>
      </c>
      <c r="J132" s="126">
        <f t="shared" si="46"/>
        <v>431.50541273100612</v>
      </c>
      <c r="K132" s="126">
        <f t="shared" si="47"/>
        <v>1035.9745872689939</v>
      </c>
      <c r="L132" s="30">
        <v>0.8</v>
      </c>
      <c r="M132" s="31">
        <f t="shared" si="48"/>
        <v>828.77966981519512</v>
      </c>
      <c r="N132" s="91"/>
      <c r="O132" s="140"/>
      <c r="P132" s="102"/>
      <c r="Q132" s="102"/>
      <c r="R132" s="102"/>
      <c r="S132" s="99"/>
      <c r="T132" s="100">
        <f t="shared" ref="T132:T138" si="56">+F132</f>
        <v>1467.48</v>
      </c>
      <c r="U132" s="101">
        <f t="shared" ref="U132:U138" si="57">+J132</f>
        <v>431.50541273100612</v>
      </c>
      <c r="V132" s="101">
        <f t="shared" ref="V132:V138" si="58">+K132</f>
        <v>1035.9745872689939</v>
      </c>
      <c r="W132" s="99"/>
      <c r="X132" s="102"/>
      <c r="Y132" s="99"/>
    </row>
    <row r="133" spans="1:25">
      <c r="A133" s="32" t="s">
        <v>139</v>
      </c>
      <c r="B133" s="27">
        <v>36999</v>
      </c>
      <c r="C133" s="28">
        <v>20</v>
      </c>
      <c r="D133" s="29">
        <v>3310.54</v>
      </c>
      <c r="E133" s="30">
        <v>1</v>
      </c>
      <c r="F133" s="126">
        <f t="shared" si="55"/>
        <v>3310.54</v>
      </c>
      <c r="G133" s="126">
        <v>20</v>
      </c>
      <c r="H133" s="126">
        <f t="shared" si="44"/>
        <v>14.702258726899384</v>
      </c>
      <c r="I133" s="126">
        <f t="shared" si="45"/>
        <v>165.52699999999999</v>
      </c>
      <c r="J133" s="126">
        <f t="shared" si="46"/>
        <v>2433.6207802874742</v>
      </c>
      <c r="K133" s="126">
        <f t="shared" si="47"/>
        <v>876.91921971252577</v>
      </c>
      <c r="L133" s="30">
        <v>0</v>
      </c>
      <c r="M133" s="31">
        <f t="shared" si="48"/>
        <v>0</v>
      </c>
      <c r="N133" s="91"/>
      <c r="O133" s="140"/>
      <c r="P133" s="102"/>
      <c r="Q133" s="109"/>
      <c r="R133" s="102"/>
      <c r="S133" s="99"/>
      <c r="T133" s="100">
        <f t="shared" si="56"/>
        <v>3310.54</v>
      </c>
      <c r="U133" s="101">
        <f t="shared" si="57"/>
        <v>2433.6207802874742</v>
      </c>
      <c r="V133" s="101">
        <f t="shared" si="58"/>
        <v>876.91921971252577</v>
      </c>
      <c r="W133" s="99"/>
      <c r="X133" s="102"/>
      <c r="Y133" s="99"/>
    </row>
    <row r="134" spans="1:25">
      <c r="A134" s="32" t="s">
        <v>133</v>
      </c>
      <c r="B134" s="27">
        <v>37106</v>
      </c>
      <c r="C134" s="28">
        <v>20</v>
      </c>
      <c r="D134" s="29">
        <v>178.6</v>
      </c>
      <c r="E134" s="30">
        <v>1</v>
      </c>
      <c r="F134" s="126">
        <f t="shared" si="55"/>
        <v>178.6</v>
      </c>
      <c r="G134" s="126">
        <v>20</v>
      </c>
      <c r="H134" s="126">
        <f t="shared" si="44"/>
        <v>14.40930869267625</v>
      </c>
      <c r="I134" s="126">
        <f t="shared" si="45"/>
        <v>8.93</v>
      </c>
      <c r="J134" s="126">
        <f t="shared" si="46"/>
        <v>128.67512662559892</v>
      </c>
      <c r="K134" s="126">
        <f t="shared" si="47"/>
        <v>49.924873374401074</v>
      </c>
      <c r="L134" s="30">
        <v>0</v>
      </c>
      <c r="M134" s="31">
        <f t="shared" si="48"/>
        <v>0</v>
      </c>
      <c r="N134" s="91"/>
      <c r="O134" s="140"/>
      <c r="P134" s="102"/>
      <c r="Q134" s="102"/>
      <c r="R134" s="102"/>
      <c r="S134" s="99"/>
      <c r="T134" s="100">
        <f t="shared" si="56"/>
        <v>178.6</v>
      </c>
      <c r="U134" s="101">
        <f t="shared" si="57"/>
        <v>128.67512662559892</v>
      </c>
      <c r="V134" s="101">
        <f t="shared" si="58"/>
        <v>49.924873374401074</v>
      </c>
      <c r="W134" s="99"/>
      <c r="X134" s="102"/>
      <c r="Y134" s="99"/>
    </row>
    <row r="135" spans="1:25">
      <c r="A135" s="32" t="s">
        <v>140</v>
      </c>
      <c r="B135" s="27">
        <v>37118</v>
      </c>
      <c r="C135" s="28">
        <v>20</v>
      </c>
      <c r="D135" s="29">
        <v>158.72999999999999</v>
      </c>
      <c r="E135" s="30">
        <v>1</v>
      </c>
      <c r="F135" s="126">
        <f t="shared" si="55"/>
        <v>158.72999999999999</v>
      </c>
      <c r="G135" s="126">
        <v>20</v>
      </c>
      <c r="H135" s="126">
        <f t="shared" si="44"/>
        <v>14.376454483230663</v>
      </c>
      <c r="I135" s="126">
        <f t="shared" si="45"/>
        <v>7.9364999999999997</v>
      </c>
      <c r="J135" s="126">
        <f t="shared" si="46"/>
        <v>114.09873100616014</v>
      </c>
      <c r="K135" s="126">
        <f t="shared" si="47"/>
        <v>44.631268993839853</v>
      </c>
      <c r="L135" s="30">
        <v>0</v>
      </c>
      <c r="M135" s="31">
        <f t="shared" si="48"/>
        <v>0</v>
      </c>
      <c r="N135" s="91"/>
      <c r="O135" s="140"/>
      <c r="P135" s="102"/>
      <c r="Q135" s="102"/>
      <c r="R135" s="102"/>
      <c r="S135" s="99"/>
      <c r="T135" s="100">
        <f t="shared" si="56"/>
        <v>158.72999999999999</v>
      </c>
      <c r="U135" s="101">
        <f t="shared" si="57"/>
        <v>114.09873100616014</v>
      </c>
      <c r="V135" s="101">
        <f t="shared" si="58"/>
        <v>44.631268993839853</v>
      </c>
      <c r="W135" s="99"/>
      <c r="X135" s="102"/>
      <c r="Y135" s="99"/>
    </row>
    <row r="136" spans="1:25">
      <c r="A136" s="32" t="s">
        <v>133</v>
      </c>
      <c r="B136" s="27">
        <v>37136</v>
      </c>
      <c r="C136" s="28">
        <v>20</v>
      </c>
      <c r="D136" s="29">
        <v>903.01</v>
      </c>
      <c r="E136" s="30">
        <v>1</v>
      </c>
      <c r="F136" s="126">
        <f t="shared" si="55"/>
        <v>903.01</v>
      </c>
      <c r="G136" s="126">
        <v>20</v>
      </c>
      <c r="H136" s="126">
        <f t="shared" si="44"/>
        <v>14.327173169062286</v>
      </c>
      <c r="I136" s="126">
        <f t="shared" si="45"/>
        <v>45.150500000000001</v>
      </c>
      <c r="J136" s="126">
        <f t="shared" si="46"/>
        <v>646.87903216974678</v>
      </c>
      <c r="K136" s="126">
        <f t="shared" si="47"/>
        <v>256.13096783025321</v>
      </c>
      <c r="L136" s="30">
        <v>0</v>
      </c>
      <c r="M136" s="31">
        <f t="shared" si="48"/>
        <v>0</v>
      </c>
      <c r="N136" s="91"/>
      <c r="O136" s="140"/>
      <c r="P136" s="102"/>
      <c r="Q136" s="102"/>
      <c r="R136" s="102"/>
      <c r="S136" s="99"/>
      <c r="T136" s="100">
        <f t="shared" si="56"/>
        <v>903.01</v>
      </c>
      <c r="U136" s="101">
        <f t="shared" si="57"/>
        <v>646.87903216974678</v>
      </c>
      <c r="V136" s="101">
        <f t="shared" si="58"/>
        <v>256.13096783025321</v>
      </c>
      <c r="W136" s="99"/>
      <c r="X136" s="102"/>
      <c r="Y136" s="99"/>
    </row>
    <row r="137" spans="1:25">
      <c r="A137" s="32" t="s">
        <v>53</v>
      </c>
      <c r="B137" s="27">
        <v>37199</v>
      </c>
      <c r="C137" s="28">
        <v>50</v>
      </c>
      <c r="D137" s="29">
        <v>149.97</v>
      </c>
      <c r="E137" s="30">
        <v>1</v>
      </c>
      <c r="F137" s="126">
        <f t="shared" si="55"/>
        <v>149.97</v>
      </c>
      <c r="G137" s="126">
        <v>50</v>
      </c>
      <c r="H137" s="126">
        <f t="shared" si="44"/>
        <v>14.154688569472963</v>
      </c>
      <c r="I137" s="126">
        <f t="shared" si="45"/>
        <v>2.9994000000000001</v>
      </c>
      <c r="J137" s="126">
        <f t="shared" si="46"/>
        <v>42.455572895277207</v>
      </c>
      <c r="K137" s="126">
        <f t="shared" si="47"/>
        <v>107.51442710472278</v>
      </c>
      <c r="L137" s="30">
        <v>0.8</v>
      </c>
      <c r="M137" s="31">
        <f t="shared" si="48"/>
        <v>86.011541683778233</v>
      </c>
      <c r="N137" s="91"/>
      <c r="O137" s="140"/>
      <c r="P137" s="102"/>
      <c r="Q137" s="102"/>
      <c r="R137" s="102"/>
      <c r="S137" s="99"/>
      <c r="T137" s="100">
        <f t="shared" si="56"/>
        <v>149.97</v>
      </c>
      <c r="U137" s="101">
        <f t="shared" si="57"/>
        <v>42.455572895277207</v>
      </c>
      <c r="V137" s="101">
        <f t="shared" si="58"/>
        <v>107.51442710472278</v>
      </c>
      <c r="W137" s="99"/>
      <c r="X137" s="102"/>
      <c r="Y137" s="99"/>
    </row>
    <row r="138" spans="1:25" ht="13.5" thickBot="1">
      <c r="A138" s="32" t="s">
        <v>101</v>
      </c>
      <c r="B138" s="27">
        <v>37202</v>
      </c>
      <c r="C138" s="28">
        <v>50</v>
      </c>
      <c r="D138" s="29">
        <v>156.72999999999999</v>
      </c>
      <c r="E138" s="30">
        <v>1</v>
      </c>
      <c r="F138" s="126">
        <f t="shared" si="55"/>
        <v>156.72999999999999</v>
      </c>
      <c r="G138" s="126">
        <v>50</v>
      </c>
      <c r="H138" s="126">
        <f t="shared" si="44"/>
        <v>14.146475017111568</v>
      </c>
      <c r="I138" s="126">
        <f t="shared" si="45"/>
        <v>3.1345999999999998</v>
      </c>
      <c r="J138" s="126">
        <f t="shared" si="46"/>
        <v>44.343540588637914</v>
      </c>
      <c r="K138" s="126">
        <f t="shared" si="47"/>
        <v>112.38645941136207</v>
      </c>
      <c r="L138" s="30">
        <v>0</v>
      </c>
      <c r="M138" s="31">
        <f t="shared" si="48"/>
        <v>0</v>
      </c>
      <c r="N138" s="91"/>
      <c r="O138" s="140"/>
      <c r="P138" s="102"/>
      <c r="Q138" s="102"/>
      <c r="R138" s="102"/>
      <c r="S138" s="99"/>
      <c r="T138" s="144">
        <f t="shared" si="56"/>
        <v>156.72999999999999</v>
      </c>
      <c r="U138" s="145">
        <f t="shared" si="57"/>
        <v>44.343540588637914</v>
      </c>
      <c r="V138" s="145">
        <f t="shared" si="58"/>
        <v>112.38645941136207</v>
      </c>
      <c r="W138" s="99"/>
      <c r="X138" s="102"/>
      <c r="Y138" s="99"/>
    </row>
    <row r="139" spans="1:25" ht="13.5" thickBot="1">
      <c r="A139" s="32" t="s">
        <v>141</v>
      </c>
      <c r="B139" s="27">
        <v>37403</v>
      </c>
      <c r="C139" s="28">
        <v>20</v>
      </c>
      <c r="D139" s="29">
        <v>5671.36</v>
      </c>
      <c r="E139" s="30">
        <v>1</v>
      </c>
      <c r="F139" s="126">
        <f t="shared" si="55"/>
        <v>5671.36</v>
      </c>
      <c r="G139" s="126">
        <v>20</v>
      </c>
      <c r="H139" s="126">
        <f t="shared" si="44"/>
        <v>13.596167008898014</v>
      </c>
      <c r="I139" s="126">
        <f t="shared" si="45"/>
        <v>283.56799999999998</v>
      </c>
      <c r="J139" s="126">
        <f t="shared" si="46"/>
        <v>3855.4378863791922</v>
      </c>
      <c r="K139" s="126">
        <f t="shared" si="47"/>
        <v>1815.9221136208075</v>
      </c>
      <c r="L139" s="30">
        <v>0</v>
      </c>
      <c r="M139" s="31">
        <f t="shared" si="48"/>
        <v>0</v>
      </c>
      <c r="N139" s="91"/>
      <c r="O139" s="140" t="s">
        <v>225</v>
      </c>
      <c r="P139" s="102">
        <f>222306</f>
        <v>222306</v>
      </c>
      <c r="Q139" s="102">
        <f>222285</f>
        <v>222285</v>
      </c>
      <c r="R139" s="102">
        <f>+P139-Q139</f>
        <v>21</v>
      </c>
      <c r="S139" s="142" t="s">
        <v>217</v>
      </c>
      <c r="T139" s="147">
        <f>SUM(T96:T138)</f>
        <v>354845.83999999991</v>
      </c>
      <c r="U139" s="148">
        <f>SUM(J96:J138)</f>
        <v>205851.26649144423</v>
      </c>
      <c r="V139" s="149">
        <f>SUM(K96:K138)</f>
        <v>148994.57350855577</v>
      </c>
      <c r="W139" s="143">
        <f>+U139/T139</f>
        <v>0.58011463933589946</v>
      </c>
      <c r="X139" s="102">
        <f>+P139*W139</f>
        <v>128962.96501220646</v>
      </c>
      <c r="Y139" s="104">
        <f>+Q139-X139</f>
        <v>93322.034987793537</v>
      </c>
    </row>
    <row r="140" spans="1:25">
      <c r="A140" s="32" t="s">
        <v>122</v>
      </c>
      <c r="B140" s="27">
        <v>37405</v>
      </c>
      <c r="C140" s="28">
        <v>20</v>
      </c>
      <c r="D140" s="29">
        <v>3823.75</v>
      </c>
      <c r="E140" s="30">
        <v>1</v>
      </c>
      <c r="F140" s="126">
        <f t="shared" si="55"/>
        <v>3823.75</v>
      </c>
      <c r="G140" s="126">
        <v>20</v>
      </c>
      <c r="H140" s="126">
        <f t="shared" si="44"/>
        <v>13.59069130732375</v>
      </c>
      <c r="I140" s="126">
        <f t="shared" si="45"/>
        <v>191.1875</v>
      </c>
      <c r="J140" s="126">
        <f t="shared" si="46"/>
        <v>2598.3702943189592</v>
      </c>
      <c r="K140" s="126">
        <f t="shared" si="47"/>
        <v>1225.3797056810408</v>
      </c>
      <c r="L140" s="30">
        <v>0.8</v>
      </c>
      <c r="M140" s="31">
        <f t="shared" si="48"/>
        <v>980.30376454483269</v>
      </c>
      <c r="N140" s="91"/>
      <c r="O140" s="140"/>
      <c r="P140" s="102"/>
      <c r="Q140" s="102"/>
      <c r="R140" s="102"/>
      <c r="S140" s="99"/>
      <c r="T140" s="151"/>
      <c r="U140" s="151"/>
      <c r="V140" s="151"/>
      <c r="W140" s="99"/>
      <c r="X140" s="102"/>
      <c r="Y140" s="99"/>
    </row>
    <row r="141" spans="1:25">
      <c r="A141" s="32" t="s">
        <v>142</v>
      </c>
      <c r="B141" s="27">
        <v>37665</v>
      </c>
      <c r="C141" s="28">
        <v>20</v>
      </c>
      <c r="D141" s="29">
        <v>755.72</v>
      </c>
      <c r="E141" s="30">
        <v>1</v>
      </c>
      <c r="F141" s="126">
        <f t="shared" si="55"/>
        <v>755.72</v>
      </c>
      <c r="G141" s="126">
        <v>20</v>
      </c>
      <c r="H141" s="126">
        <f t="shared" ref="H141:H174" si="59">IF(G141=" "," ",IF(+B141&lt;=367," ",(+$B$7-B141)/365.25))</f>
        <v>12.878850102669405</v>
      </c>
      <c r="I141" s="126">
        <f t="shared" ref="I141:I174" si="60">IF(+H141&gt;=G141,"--",F141/G141)</f>
        <v>37.786000000000001</v>
      </c>
      <c r="J141" s="126">
        <f t="shared" ref="J141:J174" si="61">IF(+H141/G141&gt;1,F141,F141*H141/G141)</f>
        <v>486.64022997946614</v>
      </c>
      <c r="K141" s="126">
        <f t="shared" ref="K141:K174" si="62">IF(+F141=0," ",IF(+F141-J141&lt;=0,0,(F141-J141)))</f>
        <v>269.07977002053389</v>
      </c>
      <c r="L141" s="30">
        <v>0</v>
      </c>
      <c r="M141" s="31">
        <f t="shared" ref="M141:M153" si="63">+L141*K141</f>
        <v>0</v>
      </c>
      <c r="N141" s="91"/>
      <c r="O141" s="140"/>
      <c r="P141" s="102"/>
      <c r="Q141" s="102"/>
      <c r="R141" s="102"/>
      <c r="S141" s="99"/>
      <c r="T141" s="100">
        <f t="shared" ref="T141:T146" si="64">+F141</f>
        <v>755.72</v>
      </c>
      <c r="U141" s="101">
        <f t="shared" ref="U141:U146" si="65">+J141</f>
        <v>486.64022997946614</v>
      </c>
      <c r="V141" s="101">
        <f t="shared" ref="V141:V146" si="66">+K141</f>
        <v>269.07977002053389</v>
      </c>
      <c r="W141" s="99"/>
      <c r="X141" s="102"/>
      <c r="Y141" s="99"/>
    </row>
    <row r="142" spans="1:25">
      <c r="A142" s="32" t="s">
        <v>143</v>
      </c>
      <c r="B142" s="27">
        <v>37665</v>
      </c>
      <c r="C142" s="28">
        <v>20</v>
      </c>
      <c r="D142" s="29">
        <v>1295</v>
      </c>
      <c r="E142" s="30">
        <v>1</v>
      </c>
      <c r="F142" s="126">
        <f t="shared" si="55"/>
        <v>1295</v>
      </c>
      <c r="G142" s="126">
        <v>20</v>
      </c>
      <c r="H142" s="126">
        <f t="shared" si="59"/>
        <v>12.878850102669405</v>
      </c>
      <c r="I142" s="126">
        <f t="shared" si="60"/>
        <v>64.75</v>
      </c>
      <c r="J142" s="126">
        <f t="shared" si="61"/>
        <v>833.90554414784401</v>
      </c>
      <c r="K142" s="126">
        <f t="shared" si="62"/>
        <v>461.09445585215599</v>
      </c>
      <c r="L142" s="30">
        <v>0</v>
      </c>
      <c r="M142" s="31">
        <f t="shared" si="63"/>
        <v>0</v>
      </c>
      <c r="N142" s="91"/>
      <c r="O142" s="140"/>
      <c r="P142" s="102"/>
      <c r="Q142" s="102"/>
      <c r="R142" s="102"/>
      <c r="S142" s="99"/>
      <c r="T142" s="100">
        <f t="shared" si="64"/>
        <v>1295</v>
      </c>
      <c r="U142" s="101">
        <f t="shared" si="65"/>
        <v>833.90554414784401</v>
      </c>
      <c r="V142" s="101">
        <f t="shared" si="66"/>
        <v>461.09445585215599</v>
      </c>
      <c r="W142" s="99"/>
      <c r="X142" s="102"/>
      <c r="Y142" s="99"/>
    </row>
    <row r="143" spans="1:25">
      <c r="A143" s="32" t="s">
        <v>144</v>
      </c>
      <c r="B143" s="27">
        <v>37665</v>
      </c>
      <c r="C143" s="28">
        <v>20</v>
      </c>
      <c r="D143" s="29">
        <v>779.19</v>
      </c>
      <c r="E143" s="30">
        <v>1</v>
      </c>
      <c r="F143" s="126">
        <f t="shared" si="55"/>
        <v>779.19</v>
      </c>
      <c r="G143" s="126">
        <v>20</v>
      </c>
      <c r="H143" s="126">
        <f t="shared" si="59"/>
        <v>12.878850102669405</v>
      </c>
      <c r="I143" s="126">
        <f t="shared" si="60"/>
        <v>38.959500000000006</v>
      </c>
      <c r="J143" s="126">
        <f t="shared" si="61"/>
        <v>501.75356057494872</v>
      </c>
      <c r="K143" s="126">
        <f t="shared" si="62"/>
        <v>277.43643942505133</v>
      </c>
      <c r="L143" s="30">
        <v>0</v>
      </c>
      <c r="M143" s="31">
        <f t="shared" si="63"/>
        <v>0</v>
      </c>
      <c r="N143" s="91"/>
      <c r="O143" s="140"/>
      <c r="P143" s="102"/>
      <c r="Q143" s="102"/>
      <c r="R143" s="102"/>
      <c r="S143" s="99"/>
      <c r="T143" s="100">
        <f t="shared" si="64"/>
        <v>779.19</v>
      </c>
      <c r="U143" s="101">
        <f t="shared" si="65"/>
        <v>501.75356057494872</v>
      </c>
      <c r="V143" s="101">
        <f t="shared" si="66"/>
        <v>277.43643942505133</v>
      </c>
      <c r="W143" s="99"/>
      <c r="X143" s="102"/>
      <c r="Y143" s="99"/>
    </row>
    <row r="144" spans="1:25">
      <c r="A144" s="32" t="s">
        <v>145</v>
      </c>
      <c r="B144" s="27">
        <v>37717</v>
      </c>
      <c r="C144" s="28">
        <v>20</v>
      </c>
      <c r="D144" s="29">
        <v>2620</v>
      </c>
      <c r="E144" s="30">
        <v>1</v>
      </c>
      <c r="F144" s="126">
        <f t="shared" si="55"/>
        <v>2620</v>
      </c>
      <c r="G144" s="126">
        <v>20</v>
      </c>
      <c r="H144" s="126">
        <f t="shared" si="59"/>
        <v>12.736481861738536</v>
      </c>
      <c r="I144" s="126">
        <f t="shared" si="60"/>
        <v>131</v>
      </c>
      <c r="J144" s="126">
        <f t="shared" si="61"/>
        <v>1668.4791238877483</v>
      </c>
      <c r="K144" s="126">
        <f t="shared" si="62"/>
        <v>951.5208761122517</v>
      </c>
      <c r="L144" s="30">
        <v>0</v>
      </c>
      <c r="M144" s="31">
        <f t="shared" si="63"/>
        <v>0</v>
      </c>
      <c r="N144" s="91"/>
      <c r="O144" s="140"/>
      <c r="P144" s="102"/>
      <c r="Q144" s="102"/>
      <c r="R144" s="102"/>
      <c r="S144" s="99"/>
      <c r="T144" s="100">
        <f t="shared" si="64"/>
        <v>2620</v>
      </c>
      <c r="U144" s="101">
        <f t="shared" si="65"/>
        <v>1668.4791238877483</v>
      </c>
      <c r="V144" s="101">
        <f t="shared" si="66"/>
        <v>951.5208761122517</v>
      </c>
      <c r="W144" s="99"/>
      <c r="X144" s="102"/>
      <c r="Y144" s="99"/>
    </row>
    <row r="145" spans="1:25">
      <c r="A145" s="32" t="s">
        <v>146</v>
      </c>
      <c r="B145" s="27">
        <v>37749</v>
      </c>
      <c r="C145" s="28">
        <v>20</v>
      </c>
      <c r="D145" s="29">
        <v>7852.83</v>
      </c>
      <c r="E145" s="30">
        <v>1</v>
      </c>
      <c r="F145" s="126">
        <f t="shared" si="55"/>
        <v>7852.83</v>
      </c>
      <c r="G145" s="126">
        <v>20</v>
      </c>
      <c r="H145" s="126">
        <f t="shared" si="59"/>
        <v>12.648870636550308</v>
      </c>
      <c r="I145" s="126">
        <f t="shared" si="60"/>
        <v>392.64150000000001</v>
      </c>
      <c r="J145" s="126">
        <f t="shared" si="61"/>
        <v>4966.4715400410678</v>
      </c>
      <c r="K145" s="126">
        <f t="shared" si="62"/>
        <v>2886.3584599589321</v>
      </c>
      <c r="L145" s="30">
        <v>0</v>
      </c>
      <c r="M145" s="31">
        <f t="shared" si="63"/>
        <v>0</v>
      </c>
      <c r="N145" s="91"/>
      <c r="O145" s="140"/>
      <c r="P145" s="102"/>
      <c r="Q145" s="102"/>
      <c r="R145" s="102"/>
      <c r="S145" s="99"/>
      <c r="T145" s="100">
        <f t="shared" si="64"/>
        <v>7852.83</v>
      </c>
      <c r="U145" s="101">
        <f t="shared" si="65"/>
        <v>4966.4715400410678</v>
      </c>
      <c r="V145" s="101">
        <f t="shared" si="66"/>
        <v>2886.3584599589321</v>
      </c>
      <c r="W145" s="99"/>
      <c r="X145" s="102"/>
      <c r="Y145" s="99"/>
    </row>
    <row r="146" spans="1:25">
      <c r="A146" s="32" t="s">
        <v>147</v>
      </c>
      <c r="B146" s="27">
        <v>37893</v>
      </c>
      <c r="C146" s="28">
        <v>20</v>
      </c>
      <c r="D146" s="29">
        <v>773.43</v>
      </c>
      <c r="E146" s="30">
        <v>1</v>
      </c>
      <c r="F146" s="126">
        <f t="shared" si="55"/>
        <v>773.43</v>
      </c>
      <c r="G146" s="126">
        <v>20</v>
      </c>
      <c r="H146" s="126">
        <f t="shared" si="59"/>
        <v>12.254620123203285</v>
      </c>
      <c r="I146" s="126">
        <f t="shared" si="60"/>
        <v>38.671499999999995</v>
      </c>
      <c r="J146" s="126">
        <f t="shared" si="61"/>
        <v>473.90454209445579</v>
      </c>
      <c r="K146" s="126">
        <f t="shared" si="62"/>
        <v>299.52545790554416</v>
      </c>
      <c r="L146" s="30">
        <v>0</v>
      </c>
      <c r="M146" s="31">
        <f t="shared" si="63"/>
        <v>0</v>
      </c>
      <c r="N146" s="91"/>
      <c r="O146" s="140"/>
      <c r="P146" s="102"/>
      <c r="Q146" s="102"/>
      <c r="R146" s="102"/>
      <c r="S146" s="99"/>
      <c r="T146" s="100">
        <f t="shared" si="64"/>
        <v>773.43</v>
      </c>
      <c r="U146" s="101">
        <f t="shared" si="65"/>
        <v>473.90454209445579</v>
      </c>
      <c r="V146" s="101">
        <f t="shared" si="66"/>
        <v>299.52545790554416</v>
      </c>
      <c r="W146" s="99"/>
      <c r="X146" s="102"/>
      <c r="Y146" s="99"/>
    </row>
    <row r="147" spans="1:25">
      <c r="A147" s="32"/>
      <c r="B147" s="27"/>
      <c r="C147" s="28"/>
      <c r="D147" s="29"/>
      <c r="E147" s="30"/>
      <c r="F147" s="126"/>
      <c r="G147" s="126"/>
      <c r="H147" s="126"/>
      <c r="I147" s="126"/>
      <c r="J147" s="126"/>
      <c r="K147" s="126"/>
      <c r="L147" s="30"/>
      <c r="M147" s="31"/>
      <c r="N147" s="91"/>
      <c r="O147" s="140"/>
      <c r="P147" s="102"/>
      <c r="Q147" s="102"/>
      <c r="R147" s="102"/>
      <c r="S147" s="99"/>
      <c r="T147" s="100">
        <f>SUM(T141:T146)</f>
        <v>14076.17</v>
      </c>
      <c r="U147" s="101"/>
      <c r="V147" s="101"/>
      <c r="W147" s="99"/>
      <c r="X147" s="102"/>
      <c r="Y147" s="99"/>
    </row>
    <row r="148" spans="1:25">
      <c r="A148" s="32" t="s">
        <v>148</v>
      </c>
      <c r="B148" s="27">
        <v>38077</v>
      </c>
      <c r="C148" s="28">
        <v>20</v>
      </c>
      <c r="D148" s="29">
        <v>15873.46</v>
      </c>
      <c r="E148" s="30">
        <v>1</v>
      </c>
      <c r="F148" s="126">
        <f t="shared" si="55"/>
        <v>15873.46</v>
      </c>
      <c r="G148" s="126">
        <v>20</v>
      </c>
      <c r="H148" s="126">
        <f t="shared" si="59"/>
        <v>11.750855578370979</v>
      </c>
      <c r="I148" s="126">
        <f t="shared" si="60"/>
        <v>793.673</v>
      </c>
      <c r="J148" s="126">
        <f t="shared" si="61"/>
        <v>9326.3367994524287</v>
      </c>
      <c r="K148" s="126">
        <f t="shared" si="62"/>
        <v>6547.1232005475704</v>
      </c>
      <c r="L148" s="30">
        <v>0</v>
      </c>
      <c r="M148" s="31">
        <f t="shared" si="63"/>
        <v>0</v>
      </c>
      <c r="N148" s="91"/>
      <c r="O148" s="140"/>
      <c r="P148" s="102"/>
      <c r="Q148" s="102"/>
      <c r="R148" s="102"/>
      <c r="S148" s="99"/>
      <c r="T148" s="100">
        <f t="shared" ref="T148:T149" si="67">+F148</f>
        <v>15873.46</v>
      </c>
      <c r="U148" s="101">
        <f t="shared" ref="U148:U149" si="68">+J148</f>
        <v>9326.3367994524287</v>
      </c>
      <c r="V148" s="101">
        <f t="shared" ref="V148:V149" si="69">+K148</f>
        <v>6547.1232005475704</v>
      </c>
      <c r="W148" s="99"/>
      <c r="X148" s="102"/>
      <c r="Y148" s="99"/>
    </row>
    <row r="149" spans="1:25" ht="13.5" thickBot="1">
      <c r="A149" s="32" t="s">
        <v>149</v>
      </c>
      <c r="B149" s="27">
        <v>38324</v>
      </c>
      <c r="C149" s="28">
        <v>20</v>
      </c>
      <c r="D149" s="29">
        <v>28525.5</v>
      </c>
      <c r="E149" s="30">
        <v>1</v>
      </c>
      <c r="F149" s="126">
        <f t="shared" si="55"/>
        <v>28525.5</v>
      </c>
      <c r="G149" s="126">
        <v>20</v>
      </c>
      <c r="H149" s="126">
        <f t="shared" si="59"/>
        <v>11.07460643394935</v>
      </c>
      <c r="I149" s="126">
        <f t="shared" si="60"/>
        <v>1426.2750000000001</v>
      </c>
      <c r="J149" s="126">
        <f t="shared" si="61"/>
        <v>15795.43429158111</v>
      </c>
      <c r="K149" s="126">
        <f t="shared" si="62"/>
        <v>12730.06570841889</v>
      </c>
      <c r="L149" s="30">
        <v>0</v>
      </c>
      <c r="M149" s="31">
        <f t="shared" si="63"/>
        <v>0</v>
      </c>
      <c r="N149" s="91"/>
      <c r="O149" s="140"/>
      <c r="P149" s="102"/>
      <c r="Q149" s="102"/>
      <c r="R149" s="102"/>
      <c r="S149" s="99"/>
      <c r="T149" s="144">
        <f t="shared" si="67"/>
        <v>28525.5</v>
      </c>
      <c r="U149" s="145">
        <f t="shared" si="68"/>
        <v>15795.43429158111</v>
      </c>
      <c r="V149" s="145">
        <f t="shared" si="69"/>
        <v>12730.06570841889</v>
      </c>
      <c r="W149" s="99"/>
      <c r="X149" s="102"/>
      <c r="Y149" s="99"/>
    </row>
    <row r="150" spans="1:25" ht="13.5" thickBot="1">
      <c r="A150" s="32"/>
      <c r="B150" s="27"/>
      <c r="C150" s="28"/>
      <c r="D150" s="29"/>
      <c r="E150" s="30"/>
      <c r="F150" s="126"/>
      <c r="G150" s="126"/>
      <c r="H150" s="126"/>
      <c r="I150" s="126"/>
      <c r="J150" s="126"/>
      <c r="K150" s="126"/>
      <c r="L150" s="30"/>
      <c r="M150" s="31"/>
      <c r="N150" s="91"/>
      <c r="O150" s="140" t="s">
        <v>230</v>
      </c>
      <c r="P150" s="102">
        <v>44399</v>
      </c>
      <c r="Q150" s="102">
        <f>22200+22199</f>
        <v>44399</v>
      </c>
      <c r="R150" s="102">
        <v>0</v>
      </c>
      <c r="S150" s="142"/>
      <c r="T150" s="147">
        <f>SUM(T148:T149)</f>
        <v>44398.96</v>
      </c>
      <c r="U150" s="152">
        <f>SUM(U148:U149)</f>
        <v>25121.771091033537</v>
      </c>
      <c r="V150" s="153">
        <f>SUM(V148:V149)</f>
        <v>19277.188908966462</v>
      </c>
      <c r="W150" s="143">
        <f>+U150/T150</f>
        <v>0.56581890861933559</v>
      </c>
      <c r="X150" s="102">
        <f>+P150*W150</f>
        <v>25121.79372378988</v>
      </c>
      <c r="Y150" s="104">
        <f>+Q150-X150</f>
        <v>19277.20627621012</v>
      </c>
    </row>
    <row r="151" spans="1:25">
      <c r="A151" s="32" t="s">
        <v>150</v>
      </c>
      <c r="B151" s="27">
        <v>38419</v>
      </c>
      <c r="C151" s="28">
        <v>20</v>
      </c>
      <c r="D151" s="29">
        <v>12594.83</v>
      </c>
      <c r="E151" s="30">
        <v>1</v>
      </c>
      <c r="F151" s="126">
        <f t="shared" si="55"/>
        <v>12594.83</v>
      </c>
      <c r="G151" s="126">
        <v>20</v>
      </c>
      <c r="H151" s="126">
        <f t="shared" si="59"/>
        <v>10.8145106091718</v>
      </c>
      <c r="I151" s="126">
        <f t="shared" si="60"/>
        <v>629.74149999999997</v>
      </c>
      <c r="J151" s="126">
        <f t="shared" si="61"/>
        <v>6810.3461327857631</v>
      </c>
      <c r="K151" s="126">
        <f t="shared" si="62"/>
        <v>5784.4838672142369</v>
      </c>
      <c r="L151" s="30">
        <v>0</v>
      </c>
      <c r="M151" s="31">
        <f t="shared" si="63"/>
        <v>0</v>
      </c>
      <c r="N151" s="91"/>
      <c r="O151" s="140"/>
      <c r="P151" s="102"/>
      <c r="Q151" s="102"/>
      <c r="R151" s="102"/>
      <c r="S151" s="99"/>
      <c r="T151" s="151"/>
      <c r="U151" s="151"/>
      <c r="V151" s="151"/>
      <c r="W151" s="99"/>
      <c r="X151" s="102"/>
      <c r="Y151" s="99"/>
    </row>
    <row r="152" spans="1:25">
      <c r="A152" s="32" t="s">
        <v>151</v>
      </c>
      <c r="B152" s="27">
        <v>38490</v>
      </c>
      <c r="C152" s="28">
        <f>G152</f>
        <v>20</v>
      </c>
      <c r="D152" s="29">
        <v>8704.4</v>
      </c>
      <c r="E152" s="30">
        <v>1</v>
      </c>
      <c r="F152" s="126">
        <f t="shared" si="55"/>
        <v>8704.4</v>
      </c>
      <c r="G152" s="126">
        <v>20</v>
      </c>
      <c r="H152" s="126">
        <f t="shared" si="59"/>
        <v>10.620123203285422</v>
      </c>
      <c r="I152" s="126">
        <f t="shared" si="60"/>
        <v>435.21999999999997</v>
      </c>
      <c r="J152" s="126">
        <f t="shared" si="61"/>
        <v>4622.0900205338812</v>
      </c>
      <c r="K152" s="126">
        <f t="shared" si="62"/>
        <v>4082.3099794661184</v>
      </c>
      <c r="L152" s="30">
        <v>0</v>
      </c>
      <c r="M152" s="31">
        <f t="shared" si="63"/>
        <v>0</v>
      </c>
      <c r="N152" s="91"/>
      <c r="O152" s="140"/>
      <c r="P152" s="102"/>
      <c r="Q152" s="102"/>
      <c r="R152" s="102"/>
      <c r="S152" s="99"/>
      <c r="T152" s="99"/>
      <c r="U152" s="99"/>
      <c r="V152" s="99"/>
      <c r="W152" s="99"/>
      <c r="X152" s="102"/>
      <c r="Y152" s="99"/>
    </row>
    <row r="153" spans="1:25">
      <c r="A153" s="32" t="s">
        <v>152</v>
      </c>
      <c r="B153" s="27">
        <v>38720</v>
      </c>
      <c r="C153" s="28">
        <f>G153</f>
        <v>20</v>
      </c>
      <c r="D153" s="29">
        <v>14928.68</v>
      </c>
      <c r="E153" s="30">
        <v>1</v>
      </c>
      <c r="F153" s="126">
        <f t="shared" si="55"/>
        <v>14928.68</v>
      </c>
      <c r="G153" s="126">
        <v>20</v>
      </c>
      <c r="H153" s="126">
        <f t="shared" si="59"/>
        <v>9.9904175222450373</v>
      </c>
      <c r="I153" s="126">
        <f t="shared" si="60"/>
        <v>746.43399999999997</v>
      </c>
      <c r="J153" s="126">
        <f t="shared" si="61"/>
        <v>7457.1873127994522</v>
      </c>
      <c r="K153" s="126">
        <f t="shared" si="62"/>
        <v>7471.4926872005481</v>
      </c>
      <c r="L153" s="30">
        <v>0</v>
      </c>
      <c r="M153" s="31">
        <f t="shared" si="63"/>
        <v>0</v>
      </c>
      <c r="N153" s="91"/>
      <c r="O153" s="140"/>
      <c r="P153" s="102"/>
      <c r="Q153" s="102"/>
      <c r="R153" s="102"/>
      <c r="S153" s="99"/>
      <c r="T153" s="99"/>
      <c r="U153" s="99"/>
      <c r="V153" s="99"/>
      <c r="W153" s="99"/>
      <c r="X153" s="102"/>
      <c r="Y153" s="99"/>
    </row>
    <row r="154" spans="1:25">
      <c r="A154" s="32" t="s">
        <v>28</v>
      </c>
      <c r="B154" s="27">
        <v>38783</v>
      </c>
      <c r="C154" s="28">
        <v>10</v>
      </c>
      <c r="D154" s="29">
        <v>1034.4000000000001</v>
      </c>
      <c r="E154" s="30">
        <v>0</v>
      </c>
      <c r="F154" s="126">
        <f t="shared" si="55"/>
        <v>0</v>
      </c>
      <c r="G154" s="126">
        <v>10</v>
      </c>
      <c r="H154" s="126">
        <f t="shared" si="59"/>
        <v>9.8179329226557144</v>
      </c>
      <c r="I154" s="126">
        <f t="shared" si="60"/>
        <v>0</v>
      </c>
      <c r="J154" s="126">
        <f t="shared" si="61"/>
        <v>0</v>
      </c>
      <c r="K154" s="126" t="str">
        <f t="shared" si="62"/>
        <v xml:space="preserve"> </v>
      </c>
      <c r="L154" s="30">
        <v>0</v>
      </c>
      <c r="M154" s="31"/>
      <c r="N154" s="91"/>
      <c r="O154" s="140"/>
      <c r="P154" s="102"/>
      <c r="Q154" s="102"/>
      <c r="R154" s="102"/>
      <c r="S154" s="99"/>
      <c r="T154" s="99"/>
      <c r="U154" s="99"/>
      <c r="V154" s="99"/>
      <c r="W154" s="99"/>
      <c r="X154" s="102"/>
      <c r="Y154" s="99"/>
    </row>
    <row r="155" spans="1:25">
      <c r="A155" s="32" t="s">
        <v>153</v>
      </c>
      <c r="B155" s="27">
        <v>38804</v>
      </c>
      <c r="C155" s="28">
        <v>20</v>
      </c>
      <c r="D155" s="29">
        <v>1536.15</v>
      </c>
      <c r="E155" s="30">
        <v>1</v>
      </c>
      <c r="F155" s="126">
        <f t="shared" si="55"/>
        <v>1536.15</v>
      </c>
      <c r="G155" s="126">
        <v>20</v>
      </c>
      <c r="H155" s="126">
        <f t="shared" si="59"/>
        <v>9.7604380561259418</v>
      </c>
      <c r="I155" s="126">
        <f t="shared" si="60"/>
        <v>76.807500000000005</v>
      </c>
      <c r="J155" s="126">
        <f t="shared" si="61"/>
        <v>749.67484599589329</v>
      </c>
      <c r="K155" s="126">
        <f t="shared" si="62"/>
        <v>786.4751540041068</v>
      </c>
      <c r="L155" s="30">
        <v>0</v>
      </c>
      <c r="M155" s="31">
        <f>+L155*K155</f>
        <v>0</v>
      </c>
      <c r="N155" s="91"/>
      <c r="O155" s="140"/>
      <c r="P155" s="102"/>
      <c r="Q155" s="102"/>
      <c r="R155" s="102"/>
      <c r="S155" s="99"/>
      <c r="T155" s="99"/>
      <c r="U155" s="99"/>
      <c r="V155" s="99"/>
      <c r="W155" s="99"/>
      <c r="X155" s="102"/>
      <c r="Y155" s="99"/>
    </row>
    <row r="156" spans="1:25">
      <c r="A156" s="32" t="s">
        <v>154</v>
      </c>
      <c r="B156" s="27">
        <v>38929</v>
      </c>
      <c r="C156" s="28">
        <v>20</v>
      </c>
      <c r="D156" s="29">
        <v>14581.95</v>
      </c>
      <c r="E156" s="30">
        <v>1</v>
      </c>
      <c r="F156" s="126">
        <f t="shared" si="55"/>
        <v>14581.95</v>
      </c>
      <c r="G156" s="126">
        <v>20</v>
      </c>
      <c r="H156" s="126">
        <f t="shared" si="59"/>
        <v>9.4182067077344289</v>
      </c>
      <c r="I156" s="126">
        <f t="shared" si="60"/>
        <v>729.09750000000008</v>
      </c>
      <c r="J156" s="126">
        <f t="shared" si="61"/>
        <v>6866.790965092403</v>
      </c>
      <c r="K156" s="126">
        <f t="shared" si="62"/>
        <v>7715.1590349075977</v>
      </c>
      <c r="L156" s="30">
        <v>0</v>
      </c>
      <c r="M156" s="31">
        <f>+L156*K156</f>
        <v>0</v>
      </c>
      <c r="N156" s="91"/>
      <c r="O156" s="140"/>
      <c r="P156" s="102"/>
      <c r="Q156" s="102"/>
      <c r="R156" s="102"/>
      <c r="S156" s="99"/>
      <c r="T156" s="99"/>
      <c r="U156" s="99"/>
      <c r="V156" s="99"/>
      <c r="W156" s="99"/>
      <c r="X156" s="102"/>
      <c r="Y156" s="99"/>
    </row>
    <row r="157" spans="1:25">
      <c r="A157" s="32" t="s">
        <v>29</v>
      </c>
      <c r="B157" s="27">
        <v>38957</v>
      </c>
      <c r="C157" s="28">
        <v>10</v>
      </c>
      <c r="D157" s="29">
        <v>1260.1400000000001</v>
      </c>
      <c r="E157" s="30">
        <v>0</v>
      </c>
      <c r="F157" s="126">
        <f t="shared" si="55"/>
        <v>0</v>
      </c>
      <c r="G157" s="126">
        <v>10</v>
      </c>
      <c r="H157" s="126">
        <f t="shared" si="59"/>
        <v>9.3415468856947292</v>
      </c>
      <c r="I157" s="126">
        <f t="shared" si="60"/>
        <v>0</v>
      </c>
      <c r="J157" s="126">
        <f t="shared" si="61"/>
        <v>0</v>
      </c>
      <c r="K157" s="126" t="str">
        <f t="shared" si="62"/>
        <v xml:space="preserve"> </v>
      </c>
      <c r="L157" s="30">
        <v>0</v>
      </c>
      <c r="M157" s="31"/>
      <c r="N157" s="91"/>
      <c r="O157" s="140"/>
      <c r="P157" s="102"/>
      <c r="Q157" s="102"/>
      <c r="R157" s="102"/>
      <c r="S157" s="99"/>
      <c r="T157" s="99"/>
      <c r="U157" s="99"/>
      <c r="V157" s="99"/>
      <c r="W157" s="99"/>
      <c r="X157" s="102"/>
      <c r="Y157" s="99"/>
    </row>
    <row r="158" spans="1:25">
      <c r="A158" s="32" t="s">
        <v>155</v>
      </c>
      <c r="B158" s="27">
        <v>39071</v>
      </c>
      <c r="C158" s="28">
        <v>20</v>
      </c>
      <c r="D158" s="29">
        <v>3550</v>
      </c>
      <c r="E158" s="30">
        <v>1</v>
      </c>
      <c r="F158" s="126">
        <f t="shared" si="55"/>
        <v>3550</v>
      </c>
      <c r="G158" s="126">
        <v>20</v>
      </c>
      <c r="H158" s="126">
        <f t="shared" si="59"/>
        <v>9.02943189596167</v>
      </c>
      <c r="I158" s="126">
        <f t="shared" si="60"/>
        <v>177.5</v>
      </c>
      <c r="J158" s="126">
        <f t="shared" si="61"/>
        <v>1602.7241615331964</v>
      </c>
      <c r="K158" s="126">
        <f t="shared" si="62"/>
        <v>1947.2758384668036</v>
      </c>
      <c r="L158" s="30">
        <v>0</v>
      </c>
      <c r="M158" s="31">
        <f t="shared" ref="M158:M191" si="70">+L158*K158</f>
        <v>0</v>
      </c>
      <c r="N158" s="91"/>
      <c r="O158" s="140"/>
      <c r="P158" s="102"/>
      <c r="Q158" s="102"/>
      <c r="R158" s="102"/>
      <c r="S158" s="99"/>
      <c r="T158" s="99"/>
      <c r="U158" s="99"/>
      <c r="V158" s="99"/>
      <c r="W158" s="99"/>
      <c r="X158" s="102"/>
      <c r="Y158" s="99"/>
    </row>
    <row r="159" spans="1:25">
      <c r="A159" s="32" t="s">
        <v>38</v>
      </c>
      <c r="B159" s="27">
        <v>39120</v>
      </c>
      <c r="C159" s="28">
        <v>50</v>
      </c>
      <c r="D159" s="29">
        <v>4188.2299999999996</v>
      </c>
      <c r="E159" s="30">
        <v>1</v>
      </c>
      <c r="F159" s="126">
        <f t="shared" si="55"/>
        <v>4188.2299999999996</v>
      </c>
      <c r="G159" s="126">
        <v>50</v>
      </c>
      <c r="H159" s="126">
        <f t="shared" si="59"/>
        <v>8.8952772073921977</v>
      </c>
      <c r="I159" s="126">
        <f t="shared" si="60"/>
        <v>83.764599999999987</v>
      </c>
      <c r="J159" s="126">
        <f t="shared" si="61"/>
        <v>745.10933716632439</v>
      </c>
      <c r="K159" s="126">
        <f t="shared" si="62"/>
        <v>3443.1206628336749</v>
      </c>
      <c r="L159" s="30">
        <v>0</v>
      </c>
      <c r="M159" s="31">
        <f t="shared" si="70"/>
        <v>0</v>
      </c>
      <c r="N159" s="91"/>
      <c r="O159" s="140"/>
      <c r="P159" s="102"/>
      <c r="Q159" s="102"/>
      <c r="R159" s="102"/>
      <c r="S159" s="99"/>
      <c r="T159" s="99"/>
      <c r="U159" s="99"/>
      <c r="V159" s="99"/>
      <c r="W159" s="99"/>
      <c r="X159" s="102"/>
      <c r="Y159" s="99"/>
    </row>
    <row r="160" spans="1:25">
      <c r="A160" s="32" t="s">
        <v>102</v>
      </c>
      <c r="B160" s="27">
        <v>39203</v>
      </c>
      <c r="C160" s="28">
        <f>G160</f>
        <v>50</v>
      </c>
      <c r="D160" s="29">
        <v>7316.82</v>
      </c>
      <c r="E160" s="30">
        <v>1</v>
      </c>
      <c r="F160" s="126">
        <f t="shared" si="55"/>
        <v>7316.82</v>
      </c>
      <c r="G160" s="126">
        <v>50</v>
      </c>
      <c r="H160" s="126">
        <f t="shared" si="59"/>
        <v>8.6680355920602334</v>
      </c>
      <c r="I160" s="126">
        <f t="shared" si="60"/>
        <v>146.3364</v>
      </c>
      <c r="J160" s="126">
        <f t="shared" si="61"/>
        <v>1268.4491236139631</v>
      </c>
      <c r="K160" s="126">
        <f t="shared" si="62"/>
        <v>6048.3708763860368</v>
      </c>
      <c r="L160" s="30">
        <v>0</v>
      </c>
      <c r="M160" s="31">
        <f t="shared" si="70"/>
        <v>0</v>
      </c>
      <c r="N160" s="91"/>
      <c r="O160" s="140"/>
      <c r="P160" s="102"/>
      <c r="Q160" s="102"/>
      <c r="R160" s="102"/>
      <c r="S160" s="99"/>
      <c r="T160" s="99"/>
      <c r="U160" s="99"/>
      <c r="V160" s="99"/>
      <c r="W160" s="99"/>
      <c r="X160" s="102"/>
      <c r="Y160" s="99"/>
    </row>
    <row r="161" spans="1:25">
      <c r="A161" s="32" t="s">
        <v>103</v>
      </c>
      <c r="B161" s="27">
        <v>39210</v>
      </c>
      <c r="C161" s="28">
        <f>G161</f>
        <v>50</v>
      </c>
      <c r="D161" s="29">
        <v>4800</v>
      </c>
      <c r="E161" s="30">
        <v>1</v>
      </c>
      <c r="F161" s="126">
        <f t="shared" si="55"/>
        <v>4800</v>
      </c>
      <c r="G161" s="126">
        <v>50</v>
      </c>
      <c r="H161" s="126">
        <f t="shared" si="59"/>
        <v>8.6488706365503081</v>
      </c>
      <c r="I161" s="126">
        <f t="shared" si="60"/>
        <v>96</v>
      </c>
      <c r="J161" s="126">
        <f t="shared" si="61"/>
        <v>830.29158110882952</v>
      </c>
      <c r="K161" s="126">
        <f t="shared" si="62"/>
        <v>3969.7084188911704</v>
      </c>
      <c r="L161" s="30">
        <v>0</v>
      </c>
      <c r="M161" s="31">
        <f t="shared" si="70"/>
        <v>0</v>
      </c>
      <c r="N161" s="91"/>
      <c r="O161" s="140"/>
      <c r="P161" s="102"/>
      <c r="Q161" s="102"/>
      <c r="R161" s="102"/>
      <c r="S161" s="99"/>
      <c r="T161" s="99"/>
      <c r="U161" s="99"/>
      <c r="V161" s="99"/>
      <c r="W161" s="99"/>
      <c r="X161" s="102"/>
      <c r="Y161" s="99"/>
    </row>
    <row r="162" spans="1:25">
      <c r="A162" s="32" t="s">
        <v>20</v>
      </c>
      <c r="B162" s="27">
        <v>39230</v>
      </c>
      <c r="C162" s="28">
        <v>10</v>
      </c>
      <c r="D162" s="29">
        <v>6883.92</v>
      </c>
      <c r="E162" s="30">
        <v>1</v>
      </c>
      <c r="F162" s="126">
        <f t="shared" si="55"/>
        <v>6883.92</v>
      </c>
      <c r="G162" s="126">
        <v>10</v>
      </c>
      <c r="H162" s="126">
        <f t="shared" si="59"/>
        <v>8.5941136208076667</v>
      </c>
      <c r="I162" s="126">
        <f t="shared" si="60"/>
        <v>688.39200000000005</v>
      </c>
      <c r="J162" s="126">
        <f t="shared" si="61"/>
        <v>5916.1190636550318</v>
      </c>
      <c r="K162" s="126">
        <f t="shared" si="62"/>
        <v>967.80093634496825</v>
      </c>
      <c r="L162" s="30">
        <v>0</v>
      </c>
      <c r="M162" s="31">
        <f t="shared" si="70"/>
        <v>0</v>
      </c>
      <c r="N162" s="91"/>
      <c r="O162" s="140"/>
      <c r="P162" s="102"/>
      <c r="Q162" s="102"/>
      <c r="R162" s="102"/>
      <c r="S162" s="99"/>
      <c r="T162" s="99"/>
      <c r="U162" s="99"/>
      <c r="V162" s="99"/>
      <c r="W162" s="99"/>
      <c r="X162" s="102"/>
      <c r="Y162" s="99"/>
    </row>
    <row r="163" spans="1:25">
      <c r="A163" s="32" t="s">
        <v>166</v>
      </c>
      <c r="B163" s="27">
        <v>39239</v>
      </c>
      <c r="C163" s="28">
        <v>15</v>
      </c>
      <c r="D163" s="29">
        <v>38362.050000000003</v>
      </c>
      <c r="E163" s="30">
        <v>1</v>
      </c>
      <c r="F163" s="126">
        <f t="shared" si="55"/>
        <v>38362.050000000003</v>
      </c>
      <c r="G163" s="126">
        <v>15</v>
      </c>
      <c r="H163" s="126">
        <f t="shared" si="59"/>
        <v>8.5694729637234772</v>
      </c>
      <c r="I163" s="126">
        <f t="shared" si="60"/>
        <v>2557.4700000000003</v>
      </c>
      <c r="J163" s="126">
        <f t="shared" si="61"/>
        <v>21916.170020533886</v>
      </c>
      <c r="K163" s="126">
        <f t="shared" si="62"/>
        <v>16445.879979466117</v>
      </c>
      <c r="L163" s="30">
        <v>0</v>
      </c>
      <c r="M163" s="31">
        <f t="shared" si="70"/>
        <v>0</v>
      </c>
      <c r="N163" s="91"/>
      <c r="O163" s="140" t="s">
        <v>226</v>
      </c>
      <c r="P163" s="102">
        <v>38362</v>
      </c>
      <c r="Q163" s="102">
        <v>38362</v>
      </c>
      <c r="R163" s="102">
        <v>0</v>
      </c>
      <c r="S163" s="99"/>
      <c r="T163" s="100">
        <f>+D163</f>
        <v>38362.050000000003</v>
      </c>
      <c r="U163" s="101">
        <f>+J163</f>
        <v>21916.170020533886</v>
      </c>
      <c r="V163" s="101">
        <f>+K163</f>
        <v>16445.879979466117</v>
      </c>
      <c r="W163" s="103">
        <f>+U163/T163</f>
        <v>0.57129819758156519</v>
      </c>
      <c r="X163" s="102">
        <f>+P163*W163</f>
        <v>21916.141455624005</v>
      </c>
      <c r="Y163" s="104">
        <f>+Q163-X163</f>
        <v>16445.858544375995</v>
      </c>
    </row>
    <row r="164" spans="1:25">
      <c r="A164" s="32" t="s">
        <v>104</v>
      </c>
      <c r="B164" s="27">
        <v>39253</v>
      </c>
      <c r="C164" s="28">
        <f>G164</f>
        <v>50</v>
      </c>
      <c r="D164" s="29">
        <v>31535</v>
      </c>
      <c r="E164" s="30">
        <v>1</v>
      </c>
      <c r="F164" s="126">
        <f t="shared" si="55"/>
        <v>31535</v>
      </c>
      <c r="G164" s="126">
        <v>50</v>
      </c>
      <c r="H164" s="126">
        <f t="shared" si="59"/>
        <v>8.5311430527036283</v>
      </c>
      <c r="I164" s="126">
        <f t="shared" si="60"/>
        <v>630.70000000000005</v>
      </c>
      <c r="J164" s="126">
        <f t="shared" si="61"/>
        <v>5380.5919233401783</v>
      </c>
      <c r="K164" s="126">
        <f t="shared" si="62"/>
        <v>26154.40807665982</v>
      </c>
      <c r="L164" s="30">
        <v>0</v>
      </c>
      <c r="M164" s="31">
        <f t="shared" si="70"/>
        <v>0</v>
      </c>
      <c r="N164" s="91"/>
      <c r="O164" s="140"/>
      <c r="P164" s="102"/>
      <c r="Q164" s="102"/>
      <c r="R164" s="102"/>
      <c r="S164" s="99"/>
      <c r="T164" s="100">
        <f t="shared" ref="T164:T170" si="71">+D164</f>
        <v>31535</v>
      </c>
      <c r="U164" s="101">
        <f t="shared" ref="U164:U170" si="72">+J164</f>
        <v>5380.5919233401783</v>
      </c>
      <c r="V164" s="101">
        <f t="shared" ref="V164:V170" si="73">+K164</f>
        <v>26154.40807665982</v>
      </c>
      <c r="W164" s="99"/>
      <c r="X164" s="102"/>
      <c r="Y164" s="99"/>
    </row>
    <row r="165" spans="1:25">
      <c r="A165" s="32" t="s">
        <v>105</v>
      </c>
      <c r="B165" s="27">
        <v>39254</v>
      </c>
      <c r="C165" s="28">
        <v>50</v>
      </c>
      <c r="D165" s="29">
        <v>1000</v>
      </c>
      <c r="E165" s="30">
        <v>1</v>
      </c>
      <c r="F165" s="126">
        <f t="shared" ref="F165:F199" si="74">IF(N165&gt;0,(+D165-N165)*E165,E165*D165)</f>
        <v>1000</v>
      </c>
      <c r="G165" s="126">
        <v>50</v>
      </c>
      <c r="H165" s="126">
        <f t="shared" si="59"/>
        <v>8.5284052019164953</v>
      </c>
      <c r="I165" s="126">
        <f t="shared" si="60"/>
        <v>20</v>
      </c>
      <c r="J165" s="126">
        <f t="shared" si="61"/>
        <v>170.56810403832992</v>
      </c>
      <c r="K165" s="126">
        <f t="shared" si="62"/>
        <v>829.43189596167008</v>
      </c>
      <c r="L165" s="30">
        <v>0</v>
      </c>
      <c r="M165" s="31">
        <f t="shared" si="70"/>
        <v>0</v>
      </c>
      <c r="N165" s="91"/>
      <c r="O165" s="140"/>
      <c r="P165" s="102"/>
      <c r="Q165" s="102"/>
      <c r="R165" s="102"/>
      <c r="S165" s="99"/>
      <c r="T165" s="100">
        <f t="shared" si="71"/>
        <v>1000</v>
      </c>
      <c r="U165" s="101">
        <f t="shared" si="72"/>
        <v>170.56810403832992</v>
      </c>
      <c r="V165" s="101">
        <f t="shared" si="73"/>
        <v>829.43189596167008</v>
      </c>
      <c r="W165" s="99"/>
      <c r="X165" s="102"/>
      <c r="Y165" s="99"/>
    </row>
    <row r="166" spans="1:25">
      <c r="A166" s="32" t="s">
        <v>30</v>
      </c>
      <c r="B166" s="27">
        <v>39307</v>
      </c>
      <c r="C166" s="28">
        <v>10</v>
      </c>
      <c r="D166" s="29">
        <v>1362</v>
      </c>
      <c r="E166" s="30">
        <v>1</v>
      </c>
      <c r="F166" s="126">
        <f t="shared" si="74"/>
        <v>1362</v>
      </c>
      <c r="G166" s="126">
        <v>10</v>
      </c>
      <c r="H166" s="126">
        <f t="shared" si="59"/>
        <v>8.3832991101984948</v>
      </c>
      <c r="I166" s="126">
        <f t="shared" si="60"/>
        <v>136.19999999999999</v>
      </c>
      <c r="J166" s="126">
        <f t="shared" si="61"/>
        <v>1141.805338809035</v>
      </c>
      <c r="K166" s="126">
        <f t="shared" si="62"/>
        <v>220.19466119096501</v>
      </c>
      <c r="L166" s="30">
        <v>0</v>
      </c>
      <c r="M166" s="31">
        <f t="shared" si="70"/>
        <v>0</v>
      </c>
      <c r="N166" s="91"/>
      <c r="O166" s="140"/>
      <c r="P166" s="102"/>
      <c r="Q166" s="102"/>
      <c r="R166" s="102"/>
      <c r="S166" s="99"/>
      <c r="T166" s="100">
        <f t="shared" si="71"/>
        <v>1362</v>
      </c>
      <c r="U166" s="101">
        <f t="shared" si="72"/>
        <v>1141.805338809035</v>
      </c>
      <c r="V166" s="101">
        <f t="shared" si="73"/>
        <v>220.19466119096501</v>
      </c>
      <c r="W166" s="99"/>
      <c r="X166" s="102"/>
      <c r="Y166" s="99"/>
    </row>
    <row r="167" spans="1:25">
      <c r="A167" s="32" t="s">
        <v>31</v>
      </c>
      <c r="B167" s="27">
        <v>39321</v>
      </c>
      <c r="C167" s="28">
        <v>10</v>
      </c>
      <c r="D167" s="29">
        <v>1123.21</v>
      </c>
      <c r="E167" s="30">
        <v>1</v>
      </c>
      <c r="F167" s="126">
        <f t="shared" si="74"/>
        <v>1123.21</v>
      </c>
      <c r="G167" s="126">
        <v>10</v>
      </c>
      <c r="H167" s="126">
        <f t="shared" si="59"/>
        <v>8.3449691991786441</v>
      </c>
      <c r="I167" s="126">
        <f t="shared" si="60"/>
        <v>112.321</v>
      </c>
      <c r="J167" s="126">
        <f t="shared" si="61"/>
        <v>937.31528542094452</v>
      </c>
      <c r="K167" s="126">
        <f t="shared" si="62"/>
        <v>185.89471457905552</v>
      </c>
      <c r="L167" s="30">
        <v>0</v>
      </c>
      <c r="M167" s="31">
        <f t="shared" si="70"/>
        <v>0</v>
      </c>
      <c r="N167" s="91"/>
      <c r="O167" s="140"/>
      <c r="P167" s="102"/>
      <c r="Q167" s="102"/>
      <c r="R167" s="102"/>
      <c r="S167" s="99"/>
      <c r="T167" s="100">
        <f t="shared" si="71"/>
        <v>1123.21</v>
      </c>
      <c r="U167" s="101">
        <f t="shared" si="72"/>
        <v>937.31528542094452</v>
      </c>
      <c r="V167" s="101">
        <f t="shared" si="73"/>
        <v>185.89471457905552</v>
      </c>
      <c r="W167" s="99"/>
      <c r="X167" s="102"/>
      <c r="Y167" s="99"/>
    </row>
    <row r="168" spans="1:25">
      <c r="A168" s="32" t="s">
        <v>156</v>
      </c>
      <c r="B168" s="27">
        <v>39321</v>
      </c>
      <c r="C168" s="28">
        <v>20</v>
      </c>
      <c r="D168" s="29">
        <v>2246.7800000000002</v>
      </c>
      <c r="E168" s="30">
        <v>1</v>
      </c>
      <c r="F168" s="126">
        <f t="shared" si="74"/>
        <v>2246.7800000000002</v>
      </c>
      <c r="G168" s="126">
        <v>20</v>
      </c>
      <c r="H168" s="126">
        <f t="shared" si="59"/>
        <v>8.3449691991786441</v>
      </c>
      <c r="I168" s="126">
        <f t="shared" si="60"/>
        <v>112.33900000000001</v>
      </c>
      <c r="J168" s="126">
        <f t="shared" si="61"/>
        <v>937.46549486652987</v>
      </c>
      <c r="K168" s="126">
        <f t="shared" si="62"/>
        <v>1309.3145051334704</v>
      </c>
      <c r="L168" s="30">
        <v>0</v>
      </c>
      <c r="M168" s="31">
        <f t="shared" si="70"/>
        <v>0</v>
      </c>
      <c r="N168" s="91"/>
      <c r="O168" s="140"/>
      <c r="P168" s="102"/>
      <c r="Q168" s="102"/>
      <c r="R168" s="102"/>
      <c r="S168" s="99"/>
      <c r="T168" s="100">
        <f t="shared" si="71"/>
        <v>2246.7800000000002</v>
      </c>
      <c r="U168" s="101">
        <f t="shared" si="72"/>
        <v>937.46549486652987</v>
      </c>
      <c r="V168" s="101">
        <f t="shared" si="73"/>
        <v>1309.3145051334704</v>
      </c>
      <c r="W168" s="99"/>
      <c r="X168" s="102"/>
      <c r="Y168" s="99"/>
    </row>
    <row r="169" spans="1:25">
      <c r="A169" s="32" t="s">
        <v>21</v>
      </c>
      <c r="B169" s="27">
        <v>39325</v>
      </c>
      <c r="C169" s="28">
        <v>10</v>
      </c>
      <c r="D169" s="29">
        <v>19203.28</v>
      </c>
      <c r="E169" s="30">
        <v>1</v>
      </c>
      <c r="F169" s="126">
        <f t="shared" si="74"/>
        <v>19203.28</v>
      </c>
      <c r="G169" s="126">
        <v>10</v>
      </c>
      <c r="H169" s="126">
        <f t="shared" si="59"/>
        <v>8.3340177960301158</v>
      </c>
      <c r="I169" s="126">
        <f t="shared" si="60"/>
        <v>1920.328</v>
      </c>
      <c r="J169" s="126">
        <f t="shared" si="61"/>
        <v>16004.047726214918</v>
      </c>
      <c r="K169" s="126">
        <f t="shared" si="62"/>
        <v>3199.2322737850809</v>
      </c>
      <c r="L169" s="30">
        <v>0</v>
      </c>
      <c r="M169" s="31">
        <f t="shared" si="70"/>
        <v>0</v>
      </c>
      <c r="N169" s="91"/>
      <c r="O169" s="140"/>
      <c r="P169" s="102"/>
      <c r="Q169" s="102"/>
      <c r="R169" s="102"/>
      <c r="S169" s="99"/>
      <c r="T169" s="100"/>
      <c r="U169" s="101"/>
      <c r="V169" s="101"/>
      <c r="W169" s="99"/>
      <c r="X169" s="102"/>
      <c r="Y169" s="99"/>
    </row>
    <row r="170" spans="1:25">
      <c r="A170" s="32" t="s">
        <v>39</v>
      </c>
      <c r="B170" s="27">
        <v>39335</v>
      </c>
      <c r="C170" s="28">
        <v>50</v>
      </c>
      <c r="D170" s="29">
        <v>4278</v>
      </c>
      <c r="E170" s="30">
        <v>1</v>
      </c>
      <c r="F170" s="126">
        <f t="shared" si="74"/>
        <v>4278</v>
      </c>
      <c r="G170" s="126">
        <v>50</v>
      </c>
      <c r="H170" s="126">
        <f t="shared" si="59"/>
        <v>8.3066392881587952</v>
      </c>
      <c r="I170" s="126">
        <f t="shared" si="60"/>
        <v>85.56</v>
      </c>
      <c r="J170" s="126">
        <f t="shared" si="61"/>
        <v>710.7160574948665</v>
      </c>
      <c r="K170" s="126">
        <f t="shared" si="62"/>
        <v>3567.2839425051334</v>
      </c>
      <c r="L170" s="30">
        <v>0</v>
      </c>
      <c r="M170" s="31">
        <f t="shared" si="70"/>
        <v>0</v>
      </c>
      <c r="N170" s="91"/>
      <c r="O170" s="140"/>
      <c r="P170" s="102"/>
      <c r="Q170" s="102"/>
      <c r="R170" s="102"/>
      <c r="S170" s="99"/>
      <c r="T170" s="100">
        <f t="shared" si="71"/>
        <v>4278</v>
      </c>
      <c r="U170" s="101">
        <f t="shared" si="72"/>
        <v>710.7160574948665</v>
      </c>
      <c r="V170" s="101">
        <f t="shared" si="73"/>
        <v>3567.2839425051334</v>
      </c>
      <c r="W170" s="99"/>
      <c r="X170" s="102"/>
      <c r="Y170" s="99"/>
    </row>
    <row r="171" spans="1:25">
      <c r="A171" s="32" t="s">
        <v>157</v>
      </c>
      <c r="B171" s="27">
        <v>39375</v>
      </c>
      <c r="C171" s="28">
        <v>20</v>
      </c>
      <c r="D171" s="29">
        <v>3822.77</v>
      </c>
      <c r="E171" s="30">
        <v>1</v>
      </c>
      <c r="F171" s="126">
        <f t="shared" si="74"/>
        <v>3822.77</v>
      </c>
      <c r="G171" s="126">
        <v>20</v>
      </c>
      <c r="H171" s="126">
        <f t="shared" si="59"/>
        <v>8.1971252566735107</v>
      </c>
      <c r="I171" s="126">
        <f t="shared" si="60"/>
        <v>191.13849999999999</v>
      </c>
      <c r="J171" s="126">
        <f t="shared" si="61"/>
        <v>1566.7862258726898</v>
      </c>
      <c r="K171" s="126">
        <f t="shared" si="62"/>
        <v>2255.9837741273104</v>
      </c>
      <c r="L171" s="30">
        <v>0</v>
      </c>
      <c r="M171" s="31">
        <f t="shared" si="70"/>
        <v>0</v>
      </c>
      <c r="N171" s="91"/>
      <c r="O171" s="140"/>
      <c r="P171" s="102"/>
      <c r="Q171" s="102"/>
      <c r="R171" s="102"/>
      <c r="S171" s="99"/>
      <c r="T171" s="100">
        <f t="shared" ref="T171:T173" si="75">+D171</f>
        <v>3822.77</v>
      </c>
      <c r="U171" s="101">
        <f t="shared" ref="U171:U173" si="76">+J171</f>
        <v>1566.7862258726898</v>
      </c>
      <c r="V171" s="101">
        <f t="shared" ref="V171:V173" si="77">+K171</f>
        <v>2255.9837741273104</v>
      </c>
      <c r="W171" s="99"/>
      <c r="X171" s="102"/>
      <c r="Y171" s="99"/>
    </row>
    <row r="172" spans="1:25">
      <c r="A172" s="32" t="s">
        <v>167</v>
      </c>
      <c r="B172" s="27">
        <v>39380</v>
      </c>
      <c r="C172" s="28">
        <v>10</v>
      </c>
      <c r="D172" s="29">
        <v>6487.44</v>
      </c>
      <c r="E172" s="30">
        <v>1</v>
      </c>
      <c r="F172" s="126">
        <f t="shared" si="74"/>
        <v>6487.44</v>
      </c>
      <c r="G172" s="126">
        <v>10</v>
      </c>
      <c r="H172" s="126">
        <f t="shared" si="59"/>
        <v>8.1834360027378512</v>
      </c>
      <c r="I172" s="126">
        <f t="shared" si="60"/>
        <v>648.74399999999991</v>
      </c>
      <c r="J172" s="126">
        <f t="shared" si="61"/>
        <v>5308.955006160164</v>
      </c>
      <c r="K172" s="126">
        <f t="shared" si="62"/>
        <v>1178.4849938398356</v>
      </c>
      <c r="L172" s="30">
        <v>0</v>
      </c>
      <c r="M172" s="31">
        <f t="shared" si="70"/>
        <v>0</v>
      </c>
      <c r="N172" s="91"/>
      <c r="O172" s="140"/>
      <c r="P172" s="102"/>
      <c r="Q172" s="102"/>
      <c r="R172" s="102"/>
      <c r="S172" s="99"/>
      <c r="T172" s="100">
        <f t="shared" si="75"/>
        <v>6487.44</v>
      </c>
      <c r="U172" s="101">
        <f t="shared" si="76"/>
        <v>5308.955006160164</v>
      </c>
      <c r="V172" s="101">
        <f t="shared" si="77"/>
        <v>1178.4849938398356</v>
      </c>
      <c r="W172" s="99"/>
      <c r="X172" s="102"/>
      <c r="Y172" s="99"/>
    </row>
    <row r="173" spans="1:25" ht="13.5" thickBot="1">
      <c r="A173" s="32" t="s">
        <v>158</v>
      </c>
      <c r="B173" s="27">
        <v>39385</v>
      </c>
      <c r="C173" s="28">
        <v>20</v>
      </c>
      <c r="D173" s="29">
        <v>1456.49</v>
      </c>
      <c r="E173" s="30">
        <v>1</v>
      </c>
      <c r="F173" s="126">
        <f t="shared" si="74"/>
        <v>1456.49</v>
      </c>
      <c r="G173" s="126">
        <v>20</v>
      </c>
      <c r="H173" s="126">
        <f t="shared" si="59"/>
        <v>8.16974674880219</v>
      </c>
      <c r="I173" s="126">
        <f t="shared" si="60"/>
        <v>72.8245</v>
      </c>
      <c r="J173" s="126">
        <f t="shared" si="61"/>
        <v>594.95772210814516</v>
      </c>
      <c r="K173" s="126">
        <f t="shared" si="62"/>
        <v>861.53227789185485</v>
      </c>
      <c r="L173" s="30">
        <v>0</v>
      </c>
      <c r="M173" s="31">
        <f t="shared" si="70"/>
        <v>0</v>
      </c>
      <c r="N173" s="91"/>
      <c r="O173" s="140"/>
      <c r="P173" s="102"/>
      <c r="Q173" s="102"/>
      <c r="R173" s="102"/>
      <c r="S173" s="99"/>
      <c r="T173" s="144">
        <f t="shared" si="75"/>
        <v>1456.49</v>
      </c>
      <c r="U173" s="145">
        <f t="shared" si="76"/>
        <v>594.95772210814516</v>
      </c>
      <c r="V173" s="145">
        <f t="shared" si="77"/>
        <v>861.53227789185485</v>
      </c>
      <c r="W173" s="99"/>
      <c r="X173" s="102"/>
      <c r="Y173" s="99"/>
    </row>
    <row r="174" spans="1:25" ht="13.5" thickBot="1">
      <c r="A174" s="32" t="s">
        <v>177</v>
      </c>
      <c r="B174" s="27">
        <v>39385</v>
      </c>
      <c r="C174" s="28">
        <f>G174</f>
        <v>20</v>
      </c>
      <c r="D174" s="29">
        <v>1600</v>
      </c>
      <c r="E174" s="30">
        <v>1</v>
      </c>
      <c r="F174" s="126">
        <f t="shared" si="74"/>
        <v>1600</v>
      </c>
      <c r="G174" s="126">
        <v>20</v>
      </c>
      <c r="H174" s="126">
        <f t="shared" si="59"/>
        <v>8.16974674880219</v>
      </c>
      <c r="I174" s="126">
        <f t="shared" si="60"/>
        <v>80</v>
      </c>
      <c r="J174" s="126">
        <f t="shared" si="61"/>
        <v>653.5797399041752</v>
      </c>
      <c r="K174" s="126">
        <f t="shared" si="62"/>
        <v>946.4202600958248</v>
      </c>
      <c r="L174" s="30">
        <v>0</v>
      </c>
      <c r="M174" s="31">
        <f t="shared" si="70"/>
        <v>0</v>
      </c>
      <c r="N174" s="91"/>
      <c r="O174" s="140" t="s">
        <v>227</v>
      </c>
      <c r="P174" s="102">
        <v>52365</v>
      </c>
      <c r="Q174" s="102">
        <v>52364</v>
      </c>
      <c r="R174" s="102">
        <f>+P174-Q174</f>
        <v>1</v>
      </c>
      <c r="S174" s="142">
        <v>2007</v>
      </c>
      <c r="T174" s="147">
        <f>SUM(T164:T173)</f>
        <v>53311.689999999995</v>
      </c>
      <c r="U174" s="152">
        <f>SUM(U163:U173)</f>
        <v>38665.331178644767</v>
      </c>
      <c r="V174" s="153">
        <f>SUM(V163:V173)</f>
        <v>53008.408821355239</v>
      </c>
      <c r="W174" s="143">
        <f>+U174/T174</f>
        <v>0.72526928294047277</v>
      </c>
      <c r="X174" s="102">
        <f>+P174*W174</f>
        <v>37978.726001177856</v>
      </c>
      <c r="Y174" s="104">
        <f>+Q174-X174</f>
        <v>14385.273998822144</v>
      </c>
    </row>
    <row r="175" spans="1:25">
      <c r="A175" s="32"/>
      <c r="B175" s="27"/>
      <c r="C175" s="28"/>
      <c r="D175" s="29"/>
      <c r="E175" s="30"/>
      <c r="F175" s="126"/>
      <c r="G175" s="126"/>
      <c r="H175" s="126"/>
      <c r="I175" s="126"/>
      <c r="J175" s="126"/>
      <c r="K175" s="126"/>
      <c r="L175" s="30"/>
      <c r="M175" s="31"/>
      <c r="N175" s="91"/>
      <c r="O175" s="140"/>
      <c r="P175" s="102"/>
      <c r="Q175" s="102"/>
      <c r="R175" s="102"/>
      <c r="S175" s="99"/>
      <c r="T175" s="146"/>
      <c r="U175" s="150"/>
      <c r="V175" s="150"/>
      <c r="W175" s="99"/>
      <c r="X175" s="102"/>
      <c r="Y175" s="99"/>
    </row>
    <row r="176" spans="1:25">
      <c r="A176" s="32" t="s">
        <v>159</v>
      </c>
      <c r="B176" s="27">
        <v>39629</v>
      </c>
      <c r="C176" s="28">
        <v>20</v>
      </c>
      <c r="D176" s="29">
        <v>20567.5</v>
      </c>
      <c r="E176" s="30">
        <v>1</v>
      </c>
      <c r="F176" s="126">
        <f t="shared" si="74"/>
        <v>20567.5</v>
      </c>
      <c r="G176" s="126">
        <v>20</v>
      </c>
      <c r="H176" s="126">
        <f t="shared" ref="H176:H209" si="78">IF(G176=" "," ",IF(+B176&lt;=367," ",(+$B$7-B176)/365.25))</f>
        <v>7.5017111567419574</v>
      </c>
      <c r="I176" s="126">
        <f t="shared" ref="I176:I209" si="79">IF(+H176&gt;=G176,"--",F176/G176)</f>
        <v>1028.375</v>
      </c>
      <c r="J176" s="126">
        <f t="shared" ref="J176:J212" si="80">IF(+H176/G176&gt;1,F176,F176*H176/G176)</f>
        <v>7714.5722108145101</v>
      </c>
      <c r="K176" s="126">
        <f t="shared" ref="K176:K209" si="81">IF(+F176=0," ",IF(+F176-J176&lt;=0,0,(F176-J176)))</f>
        <v>12852.927789185491</v>
      </c>
      <c r="L176" s="30">
        <v>0</v>
      </c>
      <c r="M176" s="31">
        <f t="shared" si="70"/>
        <v>0</v>
      </c>
      <c r="N176" s="91"/>
      <c r="O176" s="140"/>
      <c r="P176" s="102"/>
      <c r="Q176" s="102"/>
      <c r="R176" s="102"/>
      <c r="S176" s="99"/>
      <c r="T176" s="100">
        <f t="shared" ref="T176:T177" si="82">+D176</f>
        <v>20567.5</v>
      </c>
      <c r="U176" s="101">
        <f t="shared" ref="U176:U177" si="83">+J176</f>
        <v>7714.5722108145101</v>
      </c>
      <c r="V176" s="101">
        <f t="shared" ref="V176:V177" si="84">+K176</f>
        <v>12852.927789185491</v>
      </c>
      <c r="W176" s="99"/>
      <c r="X176" s="102"/>
      <c r="Y176" s="99"/>
    </row>
    <row r="177" spans="1:25">
      <c r="A177" s="32" t="s">
        <v>160</v>
      </c>
      <c r="B177" s="27">
        <v>39629</v>
      </c>
      <c r="C177" s="28">
        <v>20</v>
      </c>
      <c r="D177" s="29">
        <v>43427.74</v>
      </c>
      <c r="E177" s="30">
        <v>1</v>
      </c>
      <c r="F177" s="126">
        <f t="shared" si="74"/>
        <v>43427.74</v>
      </c>
      <c r="G177" s="126">
        <v>20</v>
      </c>
      <c r="H177" s="126">
        <f t="shared" si="78"/>
        <v>7.5017111567419574</v>
      </c>
      <c r="I177" s="126">
        <f t="shared" si="79"/>
        <v>2171.3869999999997</v>
      </c>
      <c r="J177" s="126">
        <f t="shared" si="80"/>
        <v>16289.118083504447</v>
      </c>
      <c r="K177" s="126">
        <f t="shared" si="81"/>
        <v>27138.621916495551</v>
      </c>
      <c r="L177" s="30">
        <v>0</v>
      </c>
      <c r="M177" s="31">
        <f t="shared" si="70"/>
        <v>0</v>
      </c>
      <c r="N177" s="91"/>
      <c r="O177" s="140"/>
      <c r="P177" s="102"/>
      <c r="Q177" s="102"/>
      <c r="R177" s="102"/>
      <c r="S177" s="99"/>
      <c r="T177" s="100">
        <f t="shared" si="82"/>
        <v>43427.74</v>
      </c>
      <c r="U177" s="101">
        <f t="shared" si="83"/>
        <v>16289.118083504447</v>
      </c>
      <c r="V177" s="101">
        <f t="shared" si="84"/>
        <v>27138.621916495551</v>
      </c>
      <c r="W177" s="99"/>
      <c r="X177" s="102"/>
      <c r="Y177" s="99"/>
    </row>
    <row r="178" spans="1:25">
      <c r="A178" s="32" t="s">
        <v>161</v>
      </c>
      <c r="B178" s="27">
        <v>39660</v>
      </c>
      <c r="C178" s="28">
        <v>20</v>
      </c>
      <c r="D178" s="29">
        <v>30768.98</v>
      </c>
      <c r="E178" s="30">
        <v>1</v>
      </c>
      <c r="F178" s="126">
        <f t="shared" si="74"/>
        <v>30768.98</v>
      </c>
      <c r="G178" s="126">
        <v>20</v>
      </c>
      <c r="H178" s="126">
        <f t="shared" si="78"/>
        <v>7.4168377823408624</v>
      </c>
      <c r="I178" s="126">
        <f t="shared" si="79"/>
        <v>1538.4490000000001</v>
      </c>
      <c r="J178" s="126">
        <f t="shared" si="80"/>
        <v>11410.426669404518</v>
      </c>
      <c r="K178" s="126">
        <f t="shared" si="81"/>
        <v>19358.553330595481</v>
      </c>
      <c r="L178" s="30">
        <v>0</v>
      </c>
      <c r="M178" s="31">
        <f t="shared" si="70"/>
        <v>0</v>
      </c>
      <c r="N178" s="91"/>
      <c r="O178" s="140"/>
      <c r="P178" s="102"/>
      <c r="Q178" s="102"/>
      <c r="R178" s="102"/>
      <c r="S178" s="99"/>
      <c r="T178" s="100">
        <f>+D178</f>
        <v>30768.98</v>
      </c>
      <c r="U178" s="101">
        <f>+J178</f>
        <v>11410.426669404518</v>
      </c>
      <c r="V178" s="101">
        <f>+K178</f>
        <v>19358.553330595481</v>
      </c>
      <c r="W178" s="99"/>
      <c r="X178" s="102"/>
      <c r="Y178" s="99"/>
    </row>
    <row r="179" spans="1:25" ht="13.5" thickBot="1">
      <c r="A179" s="32" t="s">
        <v>161</v>
      </c>
      <c r="B179" s="27">
        <v>39721</v>
      </c>
      <c r="C179" s="28">
        <v>20</v>
      </c>
      <c r="D179" s="29">
        <v>42217.5</v>
      </c>
      <c r="E179" s="30">
        <v>1</v>
      </c>
      <c r="F179" s="126">
        <f t="shared" si="74"/>
        <v>42217.5</v>
      </c>
      <c r="G179" s="126">
        <v>20</v>
      </c>
      <c r="H179" s="126">
        <f t="shared" si="78"/>
        <v>7.2498288843258045</v>
      </c>
      <c r="I179" s="126">
        <f t="shared" si="79"/>
        <v>2110.875</v>
      </c>
      <c r="J179" s="126">
        <f t="shared" si="80"/>
        <v>15303.482546201232</v>
      </c>
      <c r="K179" s="126">
        <f t="shared" si="81"/>
        <v>26914.01745379877</v>
      </c>
      <c r="L179" s="30">
        <v>0</v>
      </c>
      <c r="M179" s="31">
        <f t="shared" si="70"/>
        <v>0</v>
      </c>
      <c r="N179" s="91"/>
      <c r="O179" s="140"/>
      <c r="P179" s="102"/>
      <c r="Q179" s="102"/>
      <c r="R179" s="102"/>
      <c r="S179" s="99" t="s">
        <v>0</v>
      </c>
      <c r="T179" s="144">
        <f>+D179</f>
        <v>42217.5</v>
      </c>
      <c r="U179" s="144">
        <f>+J179</f>
        <v>15303.482546201232</v>
      </c>
      <c r="V179" s="144">
        <f>+K179</f>
        <v>26914.01745379877</v>
      </c>
      <c r="W179" s="99"/>
      <c r="X179" s="102"/>
      <c r="Y179" s="99"/>
    </row>
    <row r="180" spans="1:25" ht="13.5" thickBot="1">
      <c r="A180" s="32"/>
      <c r="B180" s="27"/>
      <c r="C180" s="28"/>
      <c r="D180" s="29"/>
      <c r="E180" s="30"/>
      <c r="F180" s="126"/>
      <c r="G180" s="126"/>
      <c r="H180" s="126"/>
      <c r="I180" s="126"/>
      <c r="J180" s="126"/>
      <c r="K180" s="126"/>
      <c r="L180" s="30"/>
      <c r="M180" s="31"/>
      <c r="N180" s="91"/>
      <c r="O180" s="140" t="s">
        <v>231</v>
      </c>
      <c r="P180" s="102">
        <v>136982</v>
      </c>
      <c r="Q180" s="102">
        <v>136982</v>
      </c>
      <c r="R180" s="102">
        <v>0</v>
      </c>
      <c r="S180" s="142">
        <v>2008</v>
      </c>
      <c r="T180" s="147">
        <f>SUM(T176:T179)</f>
        <v>136981.72</v>
      </c>
      <c r="U180" s="148">
        <f>SUM(U176:U179)</f>
        <v>50717.599509924701</v>
      </c>
      <c r="V180" s="149">
        <f>SUM(V176:V179)</f>
        <v>86264.120490075293</v>
      </c>
      <c r="W180" s="143">
        <f>+U180/T180</f>
        <v>0.37025085909218181</v>
      </c>
      <c r="X180" s="102">
        <f>+P180*W180</f>
        <v>50717.703180165248</v>
      </c>
      <c r="Y180" s="104">
        <f>+Q180-X180</f>
        <v>86264.296819834752</v>
      </c>
    </row>
    <row r="181" spans="1:25">
      <c r="A181" s="32" t="s">
        <v>106</v>
      </c>
      <c r="B181" s="27">
        <v>40178</v>
      </c>
      <c r="C181" s="28">
        <v>50</v>
      </c>
      <c r="D181" s="29">
        <v>1440</v>
      </c>
      <c r="E181" s="30">
        <v>1</v>
      </c>
      <c r="F181" s="126">
        <f t="shared" si="74"/>
        <v>1440</v>
      </c>
      <c r="G181" s="126">
        <v>50</v>
      </c>
      <c r="H181" s="126">
        <f t="shared" si="78"/>
        <v>5.9986310746064335</v>
      </c>
      <c r="I181" s="126">
        <f t="shared" si="79"/>
        <v>28.8</v>
      </c>
      <c r="J181" s="126">
        <f t="shared" si="80"/>
        <v>172.76057494866527</v>
      </c>
      <c r="K181" s="126">
        <f t="shared" si="81"/>
        <v>1267.2394250513348</v>
      </c>
      <c r="L181" s="30">
        <v>0</v>
      </c>
      <c r="M181" s="31">
        <f t="shared" si="70"/>
        <v>0</v>
      </c>
      <c r="N181" s="91"/>
      <c r="O181" s="140"/>
      <c r="P181" s="102"/>
      <c r="Q181" s="102"/>
      <c r="R181" s="102"/>
      <c r="S181" s="99"/>
      <c r="T181" s="146">
        <f>+D181</f>
        <v>1440</v>
      </c>
      <c r="U181" s="150">
        <f>+J181</f>
        <v>172.76057494866527</v>
      </c>
      <c r="V181" s="150">
        <f>+K181</f>
        <v>1267.2394250513348</v>
      </c>
      <c r="W181" s="99"/>
      <c r="X181" s="102"/>
      <c r="Y181" s="99"/>
    </row>
    <row r="182" spans="1:25">
      <c r="A182" s="32" t="s">
        <v>107</v>
      </c>
      <c r="B182" s="27">
        <v>40178</v>
      </c>
      <c r="C182" s="28">
        <v>50</v>
      </c>
      <c r="D182" s="29">
        <v>11830</v>
      </c>
      <c r="E182" s="30">
        <v>1</v>
      </c>
      <c r="F182" s="126">
        <f t="shared" si="74"/>
        <v>11830</v>
      </c>
      <c r="G182" s="126">
        <v>50</v>
      </c>
      <c r="H182" s="126">
        <f t="shared" si="78"/>
        <v>5.9986310746064335</v>
      </c>
      <c r="I182" s="126">
        <f t="shared" si="79"/>
        <v>236.6</v>
      </c>
      <c r="J182" s="126">
        <f t="shared" si="80"/>
        <v>1419.2761122518821</v>
      </c>
      <c r="K182" s="126">
        <f t="shared" si="81"/>
        <v>10410.723887748118</v>
      </c>
      <c r="L182" s="30">
        <v>0</v>
      </c>
      <c r="M182" s="31">
        <f t="shared" si="70"/>
        <v>0</v>
      </c>
      <c r="N182" s="91"/>
      <c r="O182" s="140"/>
      <c r="P182" s="102"/>
      <c r="Q182" s="102"/>
      <c r="R182" s="102"/>
      <c r="S182" s="99"/>
      <c r="T182" s="100">
        <f t="shared" ref="T182:T187" si="85">+D182</f>
        <v>11830</v>
      </c>
      <c r="U182" s="101">
        <f t="shared" ref="U182:U187" si="86">+J182</f>
        <v>1419.2761122518821</v>
      </c>
      <c r="V182" s="101">
        <f t="shared" ref="V182:V187" si="87">+K182</f>
        <v>10410.723887748118</v>
      </c>
      <c r="W182" s="99"/>
      <c r="X182" s="102"/>
      <c r="Y182" s="99"/>
    </row>
    <row r="183" spans="1:25">
      <c r="A183" s="32" t="s">
        <v>108</v>
      </c>
      <c r="B183" s="27">
        <v>40178</v>
      </c>
      <c r="C183" s="28">
        <v>50</v>
      </c>
      <c r="D183" s="29">
        <v>12500</v>
      </c>
      <c r="E183" s="30">
        <v>1</v>
      </c>
      <c r="F183" s="126">
        <f t="shared" si="74"/>
        <v>12500</v>
      </c>
      <c r="G183" s="126">
        <v>50</v>
      </c>
      <c r="H183" s="126">
        <f t="shared" si="78"/>
        <v>5.9986310746064335</v>
      </c>
      <c r="I183" s="126">
        <f t="shared" si="79"/>
        <v>250</v>
      </c>
      <c r="J183" s="126">
        <f t="shared" si="80"/>
        <v>1499.6577686516084</v>
      </c>
      <c r="K183" s="126">
        <f t="shared" si="81"/>
        <v>11000.342231348392</v>
      </c>
      <c r="L183" s="30">
        <v>0</v>
      </c>
      <c r="M183" s="31">
        <f t="shared" si="70"/>
        <v>0</v>
      </c>
      <c r="N183" s="91"/>
      <c r="O183" s="140"/>
      <c r="P183" s="102"/>
      <c r="Q183" s="102"/>
      <c r="R183" s="102"/>
      <c r="S183" s="99"/>
      <c r="T183" s="100">
        <f t="shared" si="85"/>
        <v>12500</v>
      </c>
      <c r="U183" s="101">
        <f t="shared" si="86"/>
        <v>1499.6577686516084</v>
      </c>
      <c r="V183" s="101">
        <f t="shared" si="87"/>
        <v>11000.342231348392</v>
      </c>
      <c r="W183" s="99"/>
      <c r="X183" s="102"/>
      <c r="Y183" s="99"/>
    </row>
    <row r="184" spans="1:25">
      <c r="A184" s="32" t="s">
        <v>109</v>
      </c>
      <c r="B184" s="27">
        <v>40178</v>
      </c>
      <c r="C184" s="28">
        <v>50</v>
      </c>
      <c r="D184" s="29">
        <v>13085.82</v>
      </c>
      <c r="E184" s="30">
        <v>1</v>
      </c>
      <c r="F184" s="126">
        <f t="shared" si="74"/>
        <v>13085.82</v>
      </c>
      <c r="G184" s="126">
        <v>50</v>
      </c>
      <c r="H184" s="126">
        <f t="shared" si="78"/>
        <v>5.9986310746064335</v>
      </c>
      <c r="I184" s="126">
        <f t="shared" si="79"/>
        <v>261.71640000000002</v>
      </c>
      <c r="J184" s="126">
        <f t="shared" si="80"/>
        <v>1569.9401297741272</v>
      </c>
      <c r="K184" s="126">
        <f t="shared" si="81"/>
        <v>11515.879870225872</v>
      </c>
      <c r="L184" s="30">
        <v>0</v>
      </c>
      <c r="M184" s="31">
        <f t="shared" si="70"/>
        <v>0</v>
      </c>
      <c r="N184" s="91"/>
      <c r="O184" s="140"/>
      <c r="P184" s="102"/>
      <c r="Q184" s="102"/>
      <c r="R184" s="102"/>
      <c r="S184" s="99"/>
      <c r="T184" s="100">
        <f t="shared" si="85"/>
        <v>13085.82</v>
      </c>
      <c r="U184" s="101">
        <f t="shared" si="86"/>
        <v>1569.9401297741272</v>
      </c>
      <c r="V184" s="101">
        <f t="shared" si="87"/>
        <v>11515.879870225872</v>
      </c>
      <c r="W184" s="99"/>
      <c r="X184" s="102"/>
      <c r="Y184" s="99"/>
    </row>
    <row r="185" spans="1:25">
      <c r="A185" s="32" t="s">
        <v>110</v>
      </c>
      <c r="B185" s="27">
        <v>40178</v>
      </c>
      <c r="C185" s="28">
        <v>50</v>
      </c>
      <c r="D185" s="29">
        <v>45966.05</v>
      </c>
      <c r="E185" s="30">
        <v>1</v>
      </c>
      <c r="F185" s="126">
        <f t="shared" si="74"/>
        <v>45966.05</v>
      </c>
      <c r="G185" s="126">
        <v>50</v>
      </c>
      <c r="H185" s="126">
        <f t="shared" si="78"/>
        <v>5.9986310746064335</v>
      </c>
      <c r="I185" s="126">
        <f t="shared" si="79"/>
        <v>919.32100000000003</v>
      </c>
      <c r="J185" s="126">
        <f t="shared" si="80"/>
        <v>5514.6675181382616</v>
      </c>
      <c r="K185" s="126">
        <f t="shared" si="81"/>
        <v>40451.382481861743</v>
      </c>
      <c r="L185" s="30">
        <v>0</v>
      </c>
      <c r="M185" s="31">
        <f t="shared" si="70"/>
        <v>0</v>
      </c>
      <c r="N185" s="91"/>
      <c r="O185" s="140"/>
      <c r="P185" s="102"/>
      <c r="Q185" s="102"/>
      <c r="R185" s="102"/>
      <c r="S185" s="99"/>
      <c r="T185" s="100">
        <f t="shared" si="85"/>
        <v>45966.05</v>
      </c>
      <c r="U185" s="101">
        <f t="shared" si="86"/>
        <v>5514.6675181382616</v>
      </c>
      <c r="V185" s="101">
        <f t="shared" si="87"/>
        <v>40451.382481861743</v>
      </c>
      <c r="W185" s="99"/>
      <c r="X185" s="102"/>
      <c r="Y185" s="99"/>
    </row>
    <row r="186" spans="1:25">
      <c r="A186" s="32" t="s">
        <v>162</v>
      </c>
      <c r="B186" s="27">
        <v>40178</v>
      </c>
      <c r="C186" s="28">
        <v>20</v>
      </c>
      <c r="D186" s="29">
        <v>1085.72</v>
      </c>
      <c r="E186" s="30">
        <v>1</v>
      </c>
      <c r="F186" s="126">
        <f t="shared" si="74"/>
        <v>1085.72</v>
      </c>
      <c r="G186" s="126">
        <v>20</v>
      </c>
      <c r="H186" s="126">
        <f t="shared" si="78"/>
        <v>5.9986310746064335</v>
      </c>
      <c r="I186" s="126">
        <f t="shared" si="79"/>
        <v>54.286000000000001</v>
      </c>
      <c r="J186" s="126">
        <f t="shared" si="80"/>
        <v>325.64168651608486</v>
      </c>
      <c r="K186" s="126">
        <f t="shared" si="81"/>
        <v>760.07831348391517</v>
      </c>
      <c r="L186" s="30">
        <v>0</v>
      </c>
      <c r="M186" s="31">
        <f t="shared" si="70"/>
        <v>0</v>
      </c>
      <c r="N186" s="91"/>
      <c r="O186" s="140"/>
      <c r="P186" s="102"/>
      <c r="Q186" s="102"/>
      <c r="R186" s="102"/>
      <c r="S186" s="99"/>
      <c r="T186" s="100">
        <f t="shared" si="85"/>
        <v>1085.72</v>
      </c>
      <c r="U186" s="101">
        <f t="shared" si="86"/>
        <v>325.64168651608486</v>
      </c>
      <c r="V186" s="101">
        <f t="shared" si="87"/>
        <v>760.07831348391517</v>
      </c>
      <c r="W186" s="99"/>
      <c r="X186" s="102"/>
      <c r="Y186" s="99"/>
    </row>
    <row r="187" spans="1:25">
      <c r="A187" s="32" t="s">
        <v>168</v>
      </c>
      <c r="B187" s="27">
        <v>40178</v>
      </c>
      <c r="C187" s="28">
        <v>10</v>
      </c>
      <c r="D187" s="29">
        <v>881.92</v>
      </c>
      <c r="E187" s="30">
        <v>1</v>
      </c>
      <c r="F187" s="126">
        <f t="shared" si="74"/>
        <v>881.92</v>
      </c>
      <c r="G187" s="126">
        <v>10</v>
      </c>
      <c r="H187" s="126">
        <f t="shared" si="78"/>
        <v>5.9986310746064335</v>
      </c>
      <c r="I187" s="126">
        <f t="shared" si="79"/>
        <v>88.191999999999993</v>
      </c>
      <c r="J187" s="126">
        <f t="shared" si="80"/>
        <v>529.03127173169059</v>
      </c>
      <c r="K187" s="126">
        <f t="shared" si="81"/>
        <v>352.88872826830936</v>
      </c>
      <c r="L187" s="30">
        <v>0</v>
      </c>
      <c r="M187" s="31">
        <f t="shared" si="70"/>
        <v>0</v>
      </c>
      <c r="N187" s="91"/>
      <c r="O187" s="140"/>
      <c r="P187" s="102"/>
      <c r="Q187" s="102"/>
      <c r="R187" s="102"/>
      <c r="S187" s="99"/>
      <c r="T187" s="100">
        <f t="shared" si="85"/>
        <v>881.92</v>
      </c>
      <c r="U187" s="101">
        <f t="shared" si="86"/>
        <v>529.03127173169059</v>
      </c>
      <c r="V187" s="101">
        <f t="shared" si="87"/>
        <v>352.88872826830936</v>
      </c>
      <c r="W187" s="99"/>
      <c r="X187" s="102"/>
      <c r="Y187" s="99"/>
    </row>
    <row r="188" spans="1:25">
      <c r="A188" s="32" t="s">
        <v>163</v>
      </c>
      <c r="B188" s="27">
        <v>40246</v>
      </c>
      <c r="C188" s="28">
        <v>20</v>
      </c>
      <c r="D188" s="29">
        <v>1850</v>
      </c>
      <c r="E188" s="30">
        <v>1</v>
      </c>
      <c r="F188" s="126">
        <f t="shared" si="74"/>
        <v>1850</v>
      </c>
      <c r="G188" s="126">
        <v>20</v>
      </c>
      <c r="H188" s="126">
        <f t="shared" si="78"/>
        <v>5.8124572210814511</v>
      </c>
      <c r="I188" s="126">
        <f t="shared" si="79"/>
        <v>92.5</v>
      </c>
      <c r="J188" s="126">
        <f t="shared" si="80"/>
        <v>537.65229295003417</v>
      </c>
      <c r="K188" s="126">
        <f t="shared" si="81"/>
        <v>1312.3477070499657</v>
      </c>
      <c r="L188" s="30">
        <v>0</v>
      </c>
      <c r="M188" s="31">
        <f t="shared" si="70"/>
        <v>0</v>
      </c>
      <c r="N188" s="91"/>
      <c r="O188" s="140"/>
      <c r="P188" s="102"/>
      <c r="Q188" s="102"/>
      <c r="R188" s="102"/>
      <c r="S188" s="99"/>
      <c r="T188" s="100">
        <f t="shared" ref="T188" si="88">+D188</f>
        <v>1850</v>
      </c>
      <c r="U188" s="101">
        <f t="shared" ref="U188" si="89">+J188</f>
        <v>537.65229295003417</v>
      </c>
      <c r="V188" s="101">
        <f t="shared" ref="V188" si="90">+K188</f>
        <v>1312.3477070499657</v>
      </c>
      <c r="W188" s="99"/>
      <c r="X188" s="102"/>
      <c r="Y188" s="99"/>
    </row>
    <row r="189" spans="1:25">
      <c r="A189" s="32" t="s">
        <v>111</v>
      </c>
      <c r="B189" s="27">
        <v>40451</v>
      </c>
      <c r="C189" s="28">
        <v>50</v>
      </c>
      <c r="D189" s="29">
        <v>35527.65</v>
      </c>
      <c r="E189" s="30">
        <v>1</v>
      </c>
      <c r="F189" s="126">
        <f t="shared" si="74"/>
        <v>35527.65</v>
      </c>
      <c r="G189" s="126">
        <v>50</v>
      </c>
      <c r="H189" s="126">
        <f t="shared" si="78"/>
        <v>5.2511978097193701</v>
      </c>
      <c r="I189" s="126">
        <f t="shared" si="79"/>
        <v>710.553</v>
      </c>
      <c r="J189" s="126">
        <f t="shared" si="80"/>
        <v>3731.2543572895274</v>
      </c>
      <c r="K189" s="126">
        <f t="shared" si="81"/>
        <v>31796.395642710475</v>
      </c>
      <c r="L189" s="30">
        <v>0</v>
      </c>
      <c r="M189" s="31">
        <f t="shared" si="70"/>
        <v>0</v>
      </c>
      <c r="N189" s="91"/>
      <c r="O189" s="140"/>
      <c r="P189" s="102"/>
      <c r="Q189" s="102"/>
      <c r="R189" s="102"/>
      <c r="S189" s="99"/>
      <c r="T189" s="100">
        <f>+D189</f>
        <v>35527.65</v>
      </c>
      <c r="U189" s="101">
        <f>+J189</f>
        <v>3731.2543572895274</v>
      </c>
      <c r="V189" s="101">
        <f>+K189</f>
        <v>31796.395642710475</v>
      </c>
      <c r="W189" s="99"/>
      <c r="X189" s="102"/>
      <c r="Y189" s="99"/>
    </row>
    <row r="190" spans="1:25">
      <c r="A190" s="32" t="s">
        <v>169</v>
      </c>
      <c r="B190" s="27">
        <v>40451</v>
      </c>
      <c r="C190" s="28">
        <v>10</v>
      </c>
      <c r="D190" s="29">
        <v>5093.4799999999996</v>
      </c>
      <c r="E190" s="30">
        <v>1</v>
      </c>
      <c r="F190" s="126">
        <f t="shared" si="74"/>
        <v>5093.4799999999996</v>
      </c>
      <c r="G190" s="126">
        <v>10</v>
      </c>
      <c r="H190" s="126">
        <f t="shared" si="78"/>
        <v>5.2511978097193701</v>
      </c>
      <c r="I190" s="126">
        <f t="shared" si="79"/>
        <v>509.34799999999996</v>
      </c>
      <c r="J190" s="126">
        <f t="shared" si="80"/>
        <v>2674.6871019849414</v>
      </c>
      <c r="K190" s="126">
        <f t="shared" si="81"/>
        <v>2418.7928980150582</v>
      </c>
      <c r="L190" s="30">
        <v>0</v>
      </c>
      <c r="M190" s="31">
        <f t="shared" si="70"/>
        <v>0</v>
      </c>
      <c r="N190" s="91"/>
      <c r="O190" s="140"/>
      <c r="P190" s="102"/>
      <c r="Q190" s="102"/>
      <c r="R190" s="102"/>
      <c r="S190" s="99"/>
      <c r="T190" s="100">
        <f>+D190</f>
        <v>5093.4799999999996</v>
      </c>
      <c r="U190" s="101">
        <f>+J190</f>
        <v>2674.6871019849414</v>
      </c>
      <c r="V190" s="101">
        <f>+K190</f>
        <v>2418.7928980150582</v>
      </c>
      <c r="W190" s="99"/>
      <c r="X190" s="102"/>
      <c r="Y190" s="99"/>
    </row>
    <row r="191" spans="1:25">
      <c r="A191" s="32" t="s">
        <v>22</v>
      </c>
      <c r="B191" s="27">
        <v>40602</v>
      </c>
      <c r="C191" s="28">
        <v>10</v>
      </c>
      <c r="D191" s="29">
        <v>24038.92</v>
      </c>
      <c r="E191" s="30">
        <v>1</v>
      </c>
      <c r="F191" s="126">
        <f t="shared" si="74"/>
        <v>24038.92</v>
      </c>
      <c r="G191" s="126">
        <v>10</v>
      </c>
      <c r="H191" s="126">
        <f t="shared" si="78"/>
        <v>4.8377823408624234</v>
      </c>
      <c r="I191" s="126">
        <f t="shared" si="79"/>
        <v>2403.8919999999998</v>
      </c>
      <c r="J191" s="126">
        <f t="shared" si="80"/>
        <v>11629.506266940452</v>
      </c>
      <c r="K191" s="126">
        <f t="shared" si="81"/>
        <v>12409.413733059546</v>
      </c>
      <c r="L191" s="30">
        <v>0</v>
      </c>
      <c r="M191" s="31">
        <f t="shared" si="70"/>
        <v>0</v>
      </c>
      <c r="N191" s="91"/>
      <c r="O191" s="140"/>
      <c r="P191" s="102"/>
      <c r="Q191" s="102"/>
      <c r="R191" s="102"/>
      <c r="S191" s="99"/>
      <c r="T191" s="100">
        <f t="shared" ref="T191:T195" si="91">+D191</f>
        <v>24038.92</v>
      </c>
      <c r="U191" s="101">
        <f t="shared" ref="U191:U195" si="92">+J191</f>
        <v>11629.506266940452</v>
      </c>
      <c r="V191" s="101">
        <f t="shared" ref="V191:V195" si="93">+K191</f>
        <v>12409.413733059546</v>
      </c>
      <c r="W191" s="99"/>
      <c r="X191" s="102"/>
      <c r="Y191" s="99"/>
    </row>
    <row r="192" spans="1:25">
      <c r="A192" s="32" t="s">
        <v>112</v>
      </c>
      <c r="B192" s="27">
        <v>40602</v>
      </c>
      <c r="C192" s="28">
        <v>50</v>
      </c>
      <c r="D192" s="29">
        <v>14996.42</v>
      </c>
      <c r="E192" s="30">
        <v>1</v>
      </c>
      <c r="F192" s="126">
        <f t="shared" si="74"/>
        <v>14996.42</v>
      </c>
      <c r="G192" s="126">
        <v>50</v>
      </c>
      <c r="H192" s="126">
        <f t="shared" si="78"/>
        <v>4.8377823408624234</v>
      </c>
      <c r="I192" s="126">
        <f t="shared" si="79"/>
        <v>299.92840000000001</v>
      </c>
      <c r="J192" s="126">
        <f t="shared" si="80"/>
        <v>1450.9883170431212</v>
      </c>
      <c r="K192" s="126">
        <f t="shared" si="81"/>
        <v>13545.431682956878</v>
      </c>
      <c r="L192" s="30">
        <v>0</v>
      </c>
      <c r="M192" s="31">
        <f t="shared" ref="M192:M218" si="94">+L192*K192</f>
        <v>0</v>
      </c>
      <c r="N192" s="91"/>
      <c r="O192" s="140"/>
      <c r="P192" s="102"/>
      <c r="Q192" s="102"/>
      <c r="R192" s="102"/>
      <c r="S192" s="99"/>
      <c r="T192" s="100">
        <f t="shared" si="91"/>
        <v>14996.42</v>
      </c>
      <c r="U192" s="101">
        <f t="shared" si="92"/>
        <v>1450.9883170431212</v>
      </c>
      <c r="V192" s="101">
        <f t="shared" si="93"/>
        <v>13545.431682956878</v>
      </c>
      <c r="W192" s="99"/>
      <c r="X192" s="102"/>
      <c r="Y192" s="99"/>
    </row>
    <row r="193" spans="1:25">
      <c r="A193" s="32" t="s">
        <v>113</v>
      </c>
      <c r="B193" s="27">
        <v>40816</v>
      </c>
      <c r="C193" s="28">
        <v>50</v>
      </c>
      <c r="D193" s="29">
        <v>16625.07</v>
      </c>
      <c r="E193" s="30">
        <v>1</v>
      </c>
      <c r="F193" s="126">
        <f t="shared" si="74"/>
        <v>16625.07</v>
      </c>
      <c r="G193" s="126">
        <v>50</v>
      </c>
      <c r="H193" s="126">
        <f t="shared" si="78"/>
        <v>4.2518822724161529</v>
      </c>
      <c r="I193" s="126">
        <f t="shared" si="79"/>
        <v>332.50139999999999</v>
      </c>
      <c r="J193" s="126">
        <f t="shared" si="80"/>
        <v>1413.7568082135522</v>
      </c>
      <c r="K193" s="126">
        <f t="shared" si="81"/>
        <v>15211.313191786448</v>
      </c>
      <c r="L193" s="30">
        <v>0</v>
      </c>
      <c r="M193" s="31">
        <f t="shared" si="94"/>
        <v>0</v>
      </c>
      <c r="N193" s="91"/>
      <c r="O193" s="140"/>
      <c r="P193" s="102"/>
      <c r="Q193" s="102"/>
      <c r="R193" s="102"/>
      <c r="S193" s="99"/>
      <c r="T193" s="100">
        <f t="shared" si="91"/>
        <v>16625.07</v>
      </c>
      <c r="U193" s="101">
        <f t="shared" si="92"/>
        <v>1413.7568082135522</v>
      </c>
      <c r="V193" s="101">
        <f t="shared" si="93"/>
        <v>15211.313191786448</v>
      </c>
      <c r="W193" s="99"/>
      <c r="X193" s="102"/>
      <c r="Y193" s="99"/>
    </row>
    <row r="194" spans="1:25">
      <c r="A194" s="32" t="s">
        <v>164</v>
      </c>
      <c r="B194" s="27">
        <v>40897</v>
      </c>
      <c r="C194" s="28">
        <v>20</v>
      </c>
      <c r="D194" s="29">
        <v>1779.95</v>
      </c>
      <c r="E194" s="30">
        <v>1</v>
      </c>
      <c r="F194" s="126">
        <f t="shared" si="74"/>
        <v>1779.95</v>
      </c>
      <c r="G194" s="126">
        <v>20</v>
      </c>
      <c r="H194" s="126">
        <f t="shared" si="78"/>
        <v>4.0301163586584527</v>
      </c>
      <c r="I194" s="126">
        <f t="shared" si="79"/>
        <v>88.997500000000002</v>
      </c>
      <c r="J194" s="126">
        <f t="shared" si="80"/>
        <v>358.67028062970564</v>
      </c>
      <c r="K194" s="126">
        <f t="shared" si="81"/>
        <v>1421.2797193702945</v>
      </c>
      <c r="L194" s="30">
        <v>0</v>
      </c>
      <c r="M194" s="31">
        <f t="shared" si="94"/>
        <v>0</v>
      </c>
      <c r="N194" s="91"/>
      <c r="O194" s="140"/>
      <c r="P194" s="102"/>
      <c r="Q194" s="102"/>
      <c r="R194" s="102"/>
      <c r="S194" s="99"/>
      <c r="T194" s="100">
        <f t="shared" si="91"/>
        <v>1779.95</v>
      </c>
      <c r="U194" s="101">
        <f t="shared" si="92"/>
        <v>358.67028062970564</v>
      </c>
      <c r="V194" s="101">
        <f t="shared" si="93"/>
        <v>1421.2797193702945</v>
      </c>
      <c r="W194" s="99"/>
      <c r="X194" s="102"/>
      <c r="Y194" s="99"/>
    </row>
    <row r="195" spans="1:25" ht="13.5" thickBot="1">
      <c r="A195" s="32" t="s">
        <v>113</v>
      </c>
      <c r="B195" s="27">
        <v>40908</v>
      </c>
      <c r="C195" s="28">
        <v>50</v>
      </c>
      <c r="D195" s="29">
        <v>4368.9799999999996</v>
      </c>
      <c r="E195" s="30">
        <v>1</v>
      </c>
      <c r="F195" s="126">
        <f t="shared" si="74"/>
        <v>4368.9799999999996</v>
      </c>
      <c r="G195" s="126">
        <v>50</v>
      </c>
      <c r="H195" s="126">
        <f t="shared" si="78"/>
        <v>4</v>
      </c>
      <c r="I195" s="126">
        <f t="shared" si="79"/>
        <v>87.379599999999996</v>
      </c>
      <c r="J195" s="126">
        <f t="shared" si="80"/>
        <v>349.51839999999999</v>
      </c>
      <c r="K195" s="126">
        <f t="shared" si="81"/>
        <v>4019.4615999999996</v>
      </c>
      <c r="L195" s="30">
        <v>0</v>
      </c>
      <c r="M195" s="31">
        <f t="shared" si="94"/>
        <v>0</v>
      </c>
      <c r="N195" s="91"/>
      <c r="O195" s="140"/>
      <c r="P195" s="102"/>
      <c r="Q195" s="102"/>
      <c r="R195" s="102"/>
      <c r="S195" s="99"/>
      <c r="T195" s="144">
        <f t="shared" si="91"/>
        <v>4368.9799999999996</v>
      </c>
      <c r="U195" s="145">
        <f t="shared" si="92"/>
        <v>349.51839999999999</v>
      </c>
      <c r="V195" s="145">
        <f t="shared" si="93"/>
        <v>4019.4615999999996</v>
      </c>
      <c r="W195" s="99"/>
      <c r="X195" s="102"/>
      <c r="Y195" s="99"/>
    </row>
    <row r="196" spans="1:25" ht="13.5" thickBot="1">
      <c r="A196" s="32"/>
      <c r="B196" s="27"/>
      <c r="C196" s="28"/>
      <c r="D196" s="29"/>
      <c r="E196" s="30"/>
      <c r="F196" s="126"/>
      <c r="G196" s="126"/>
      <c r="H196" s="126"/>
      <c r="I196" s="126"/>
      <c r="J196" s="126"/>
      <c r="K196" s="126"/>
      <c r="L196" s="30"/>
      <c r="M196" s="31"/>
      <c r="N196" s="91"/>
      <c r="O196" s="140" t="s">
        <v>220</v>
      </c>
      <c r="P196" s="102">
        <v>129128</v>
      </c>
      <c r="Q196" s="102">
        <v>99507</v>
      </c>
      <c r="R196" s="102">
        <f t="shared" ref="R196:R201" si="95">+P196-Q196</f>
        <v>29621</v>
      </c>
      <c r="S196" s="142" t="s">
        <v>219</v>
      </c>
      <c r="T196" s="147">
        <f>SUM(T181:T195)</f>
        <v>191069.98000000004</v>
      </c>
      <c r="U196" s="152">
        <f>SUM(U176:U181)</f>
        <v>101607.95959479807</v>
      </c>
      <c r="V196" s="153">
        <f>SUM(V181:V195)</f>
        <v>157892.97111293636</v>
      </c>
      <c r="W196" s="143">
        <f>+U196/T196</f>
        <v>0.53178400706797613</v>
      </c>
      <c r="X196" s="102">
        <f>+P196*W196</f>
        <v>68668.205264673627</v>
      </c>
      <c r="Y196" s="104">
        <f>+Q196-X196</f>
        <v>30838.794735326373</v>
      </c>
    </row>
    <row r="197" spans="1:25">
      <c r="A197" s="32" t="s">
        <v>23</v>
      </c>
      <c r="B197" s="27">
        <v>40939</v>
      </c>
      <c r="C197" s="28">
        <v>10</v>
      </c>
      <c r="D197" s="29">
        <v>1383.44</v>
      </c>
      <c r="E197" s="30">
        <v>1</v>
      </c>
      <c r="F197" s="126">
        <f t="shared" si="74"/>
        <v>1383.44</v>
      </c>
      <c r="G197" s="126">
        <v>10</v>
      </c>
      <c r="H197" s="126">
        <f t="shared" si="78"/>
        <v>3.915126625598905</v>
      </c>
      <c r="I197" s="126">
        <f t="shared" si="79"/>
        <v>138.34399999999999</v>
      </c>
      <c r="J197" s="126">
        <f t="shared" si="80"/>
        <v>541.63427789185494</v>
      </c>
      <c r="K197" s="126">
        <f t="shared" si="81"/>
        <v>841.80572210814512</v>
      </c>
      <c r="L197" s="30">
        <v>0</v>
      </c>
      <c r="M197" s="31">
        <f t="shared" si="94"/>
        <v>0</v>
      </c>
      <c r="N197" s="91"/>
      <c r="O197" s="140" t="s">
        <v>232</v>
      </c>
      <c r="P197" s="102">
        <v>1383</v>
      </c>
      <c r="Q197" s="102">
        <f>692+475</f>
        <v>1167</v>
      </c>
      <c r="R197" s="102">
        <f t="shared" si="95"/>
        <v>216</v>
      </c>
      <c r="S197" s="99"/>
      <c r="T197" s="146">
        <f>+D197</f>
        <v>1383.44</v>
      </c>
      <c r="U197" s="150">
        <f>+J197</f>
        <v>541.63427789185494</v>
      </c>
      <c r="V197" s="150">
        <f t="shared" ref="V197" si="96">+K197</f>
        <v>841.80572210814512</v>
      </c>
      <c r="W197" s="103">
        <f t="shared" ref="W197:W200" si="97">+U197/T197</f>
        <v>0.39151266255989048</v>
      </c>
      <c r="X197" s="102">
        <f t="shared" ref="X197:X200" si="98">+P197*W197</f>
        <v>541.46201232032854</v>
      </c>
      <c r="Y197" s="104">
        <f t="shared" ref="Y197:Y200" si="99">+Q197-X197</f>
        <v>625.53798767967146</v>
      </c>
    </row>
    <row r="198" spans="1:25">
      <c r="A198" s="32" t="s">
        <v>24</v>
      </c>
      <c r="B198" s="27">
        <v>41060</v>
      </c>
      <c r="C198" s="28">
        <v>10</v>
      </c>
      <c r="D198" s="29">
        <v>29973.34</v>
      </c>
      <c r="E198" s="30">
        <v>1</v>
      </c>
      <c r="F198" s="126">
        <f t="shared" si="74"/>
        <v>29973.34</v>
      </c>
      <c r="G198" s="126">
        <v>10</v>
      </c>
      <c r="H198" s="126">
        <f t="shared" si="78"/>
        <v>3.5838466803559208</v>
      </c>
      <c r="I198" s="126">
        <f t="shared" si="79"/>
        <v>2997.3339999999998</v>
      </c>
      <c r="J198" s="126">
        <f t="shared" si="80"/>
        <v>10741.985505817935</v>
      </c>
      <c r="K198" s="126">
        <f t="shared" si="81"/>
        <v>19231.354494182066</v>
      </c>
      <c r="L198" s="30">
        <v>0</v>
      </c>
      <c r="M198" s="31">
        <f t="shared" si="94"/>
        <v>0</v>
      </c>
      <c r="N198" s="91"/>
      <c r="O198" s="140" t="s">
        <v>237</v>
      </c>
      <c r="P198" s="102">
        <v>29973</v>
      </c>
      <c r="Q198" s="102">
        <f>8080+14986</f>
        <v>23066</v>
      </c>
      <c r="R198" s="102">
        <f t="shared" si="95"/>
        <v>6907</v>
      </c>
      <c r="S198" s="101"/>
      <c r="T198" s="100">
        <f>+F198</f>
        <v>29973.34</v>
      </c>
      <c r="U198" s="101">
        <f>+J198</f>
        <v>10741.985505817935</v>
      </c>
      <c r="V198" s="101">
        <f>+K198</f>
        <v>19231.354494182066</v>
      </c>
      <c r="W198" s="103">
        <f t="shared" si="97"/>
        <v>0.3583846680355921</v>
      </c>
      <c r="X198" s="102">
        <f t="shared" si="98"/>
        <v>10741.863655030802</v>
      </c>
      <c r="Y198" s="104">
        <f t="shared" si="99"/>
        <v>12324.136344969198</v>
      </c>
    </row>
    <row r="199" spans="1:25">
      <c r="A199" s="32" t="s">
        <v>114</v>
      </c>
      <c r="B199" s="27">
        <v>41243</v>
      </c>
      <c r="C199" s="28">
        <f>G199</f>
        <v>50</v>
      </c>
      <c r="D199" s="29">
        <v>16192.36</v>
      </c>
      <c r="E199" s="30">
        <v>1</v>
      </c>
      <c r="F199" s="126">
        <f t="shared" si="74"/>
        <v>16192.36</v>
      </c>
      <c r="G199" s="126">
        <v>50</v>
      </c>
      <c r="H199" s="126">
        <f t="shared" si="78"/>
        <v>3.0828199863107462</v>
      </c>
      <c r="I199" s="126">
        <f t="shared" si="79"/>
        <v>323.84719999999999</v>
      </c>
      <c r="J199" s="126">
        <f t="shared" si="80"/>
        <v>998.36262067077348</v>
      </c>
      <c r="K199" s="126">
        <f t="shared" si="81"/>
        <v>15193.997379329227</v>
      </c>
      <c r="L199" s="30">
        <v>0</v>
      </c>
      <c r="M199" s="31">
        <f t="shared" si="94"/>
        <v>0</v>
      </c>
      <c r="N199" s="91"/>
      <c r="O199" s="140" t="s">
        <v>238</v>
      </c>
      <c r="P199" s="102">
        <v>16192</v>
      </c>
      <c r="Q199" s="102">
        <f>8096+4366</f>
        <v>12462</v>
      </c>
      <c r="R199" s="102">
        <f t="shared" si="95"/>
        <v>3730</v>
      </c>
      <c r="S199" s="99"/>
      <c r="T199" s="100">
        <f t="shared" ref="T199:T200" si="100">+F199</f>
        <v>16192.36</v>
      </c>
      <c r="U199" s="101">
        <f t="shared" ref="U199:U200" si="101">+J199</f>
        <v>998.36262067077348</v>
      </c>
      <c r="V199" s="101">
        <f t="shared" ref="V199:V211" si="102">+K199</f>
        <v>15193.997379329227</v>
      </c>
      <c r="W199" s="103">
        <f t="shared" si="97"/>
        <v>6.1656399726214922E-2</v>
      </c>
      <c r="X199" s="102">
        <f t="shared" si="98"/>
        <v>998.34042436687207</v>
      </c>
      <c r="Y199" s="104">
        <f t="shared" si="99"/>
        <v>11463.659575633128</v>
      </c>
    </row>
    <row r="200" spans="1:25">
      <c r="A200" s="32" t="s">
        <v>115</v>
      </c>
      <c r="B200" s="27">
        <v>41243</v>
      </c>
      <c r="C200" s="28">
        <f>G200</f>
        <v>50</v>
      </c>
      <c r="D200" s="29">
        <v>25299.09</v>
      </c>
      <c r="E200" s="30">
        <v>1</v>
      </c>
      <c r="F200" s="126">
        <f t="shared" ref="F200:F216" si="103">IF(N200&gt;0,(+D200-N200)*E200,E200*D200)</f>
        <v>25299.09</v>
      </c>
      <c r="G200" s="126">
        <v>50</v>
      </c>
      <c r="H200" s="126">
        <f t="shared" si="78"/>
        <v>3.0828199863107462</v>
      </c>
      <c r="I200" s="126">
        <f t="shared" si="79"/>
        <v>505.98180000000002</v>
      </c>
      <c r="J200" s="126">
        <f t="shared" si="80"/>
        <v>1559.8508057494867</v>
      </c>
      <c r="K200" s="126">
        <f t="shared" si="81"/>
        <v>23739.239194250513</v>
      </c>
      <c r="L200" s="30">
        <v>0</v>
      </c>
      <c r="M200" s="31">
        <f t="shared" si="94"/>
        <v>0</v>
      </c>
      <c r="N200" s="91"/>
      <c r="O200" s="140" t="s">
        <v>239</v>
      </c>
      <c r="P200" s="102">
        <v>25299</v>
      </c>
      <c r="Q200" s="102">
        <f>12650+6820</f>
        <v>19470</v>
      </c>
      <c r="R200" s="102">
        <f t="shared" si="95"/>
        <v>5829</v>
      </c>
      <c r="S200" s="99"/>
      <c r="T200" s="100">
        <f t="shared" si="100"/>
        <v>25299.09</v>
      </c>
      <c r="U200" s="101">
        <f t="shared" si="101"/>
        <v>1559.8508057494867</v>
      </c>
      <c r="V200" s="101">
        <f t="shared" si="102"/>
        <v>23739.239194250513</v>
      </c>
      <c r="W200" s="103">
        <f t="shared" si="97"/>
        <v>6.1656399726214922E-2</v>
      </c>
      <c r="X200" s="102">
        <f t="shared" si="98"/>
        <v>1559.8452566735114</v>
      </c>
      <c r="Y200" s="104">
        <f t="shared" si="99"/>
        <v>17910.15474332649</v>
      </c>
    </row>
    <row r="201" spans="1:25">
      <c r="A201" s="38" t="s">
        <v>209</v>
      </c>
      <c r="B201" s="39">
        <v>42091</v>
      </c>
      <c r="C201" s="40">
        <v>20</v>
      </c>
      <c r="D201" s="41">
        <v>1350</v>
      </c>
      <c r="E201" s="42">
        <v>1</v>
      </c>
      <c r="F201" s="127">
        <f t="shared" si="103"/>
        <v>1350</v>
      </c>
      <c r="G201" s="127">
        <v>20</v>
      </c>
      <c r="H201" s="127">
        <f t="shared" si="78"/>
        <v>0.76112251882272419</v>
      </c>
      <c r="I201" s="127">
        <f t="shared" si="79"/>
        <v>67.5</v>
      </c>
      <c r="J201" s="127">
        <f t="shared" si="80"/>
        <v>51.375770020533878</v>
      </c>
      <c r="K201" s="127">
        <f t="shared" si="81"/>
        <v>1298.6242299794662</v>
      </c>
      <c r="L201" s="42">
        <v>0</v>
      </c>
      <c r="M201" s="31">
        <f t="shared" si="94"/>
        <v>0</v>
      </c>
      <c r="N201" s="91"/>
      <c r="O201" s="140" t="s">
        <v>229</v>
      </c>
      <c r="P201" s="100">
        <v>1350</v>
      </c>
      <c r="Q201" s="100">
        <f>+F201</f>
        <v>1350</v>
      </c>
      <c r="R201" s="100">
        <f t="shared" si="95"/>
        <v>0</v>
      </c>
      <c r="S201" s="99"/>
      <c r="T201" s="100">
        <f t="shared" ref="T201:T211" si="104">+D201</f>
        <v>1350</v>
      </c>
      <c r="U201" s="101">
        <f>+J201</f>
        <v>51.375770020533878</v>
      </c>
      <c r="V201" s="101">
        <f t="shared" si="102"/>
        <v>1298.6242299794662</v>
      </c>
      <c r="W201" s="103">
        <f t="shared" ref="W201:W211" si="105">+U201/T201</f>
        <v>3.8056125941136207E-2</v>
      </c>
      <c r="X201" s="102">
        <f t="shared" ref="X201:X211" si="106">+P201*W201</f>
        <v>51.375770020533878</v>
      </c>
      <c r="Y201" s="104">
        <f t="shared" ref="Y201:Y211" si="107">+Q201-X201</f>
        <v>1298.6242299794662</v>
      </c>
    </row>
    <row r="202" spans="1:25">
      <c r="A202" s="38" t="s">
        <v>208</v>
      </c>
      <c r="B202" s="39">
        <v>42142</v>
      </c>
      <c r="C202" s="40">
        <v>10</v>
      </c>
      <c r="D202" s="41">
        <v>534.96</v>
      </c>
      <c r="E202" s="42">
        <v>1</v>
      </c>
      <c r="F202" s="127">
        <f t="shared" si="103"/>
        <v>534.96</v>
      </c>
      <c r="G202" s="127">
        <v>10</v>
      </c>
      <c r="H202" s="127">
        <f t="shared" si="78"/>
        <v>0.62149212867898695</v>
      </c>
      <c r="I202" s="127">
        <f t="shared" si="79"/>
        <v>53.496000000000002</v>
      </c>
      <c r="J202" s="127">
        <f t="shared" si="80"/>
        <v>33.247342915811089</v>
      </c>
      <c r="K202" s="127">
        <f t="shared" si="81"/>
        <v>501.71265708418895</v>
      </c>
      <c r="L202" s="42">
        <v>0</v>
      </c>
      <c r="M202" s="31">
        <f t="shared" si="94"/>
        <v>0</v>
      </c>
      <c r="N202" s="91"/>
      <c r="O202" s="140" t="s">
        <v>229</v>
      </c>
      <c r="P202" s="100">
        <v>534.96</v>
      </c>
      <c r="Q202" s="100">
        <f t="shared" ref="Q202:Q211" si="108">+F202</f>
        <v>534.96</v>
      </c>
      <c r="R202" s="100">
        <f t="shared" ref="R202:R211" si="109">+P202-Q202</f>
        <v>0</v>
      </c>
      <c r="S202" s="99"/>
      <c r="T202" s="100">
        <f t="shared" si="104"/>
        <v>534.96</v>
      </c>
      <c r="U202" s="101">
        <f t="shared" ref="U202:U211" si="110">+J202</f>
        <v>33.247342915811089</v>
      </c>
      <c r="V202" s="101">
        <f t="shared" si="102"/>
        <v>501.71265708418895</v>
      </c>
      <c r="W202" s="103">
        <f t="shared" si="105"/>
        <v>6.21492128678987E-2</v>
      </c>
      <c r="X202" s="102">
        <f t="shared" si="106"/>
        <v>33.247342915811089</v>
      </c>
      <c r="Y202" s="104">
        <f t="shared" si="107"/>
        <v>501.71265708418895</v>
      </c>
    </row>
    <row r="203" spans="1:25">
      <c r="A203" s="38" t="s">
        <v>205</v>
      </c>
      <c r="B203" s="39">
        <v>42150</v>
      </c>
      <c r="C203" s="40">
        <v>10</v>
      </c>
      <c r="D203" s="41">
        <v>962.35</v>
      </c>
      <c r="E203" s="42">
        <v>1</v>
      </c>
      <c r="F203" s="127">
        <f t="shared" si="103"/>
        <v>962.35</v>
      </c>
      <c r="G203" s="127">
        <v>10</v>
      </c>
      <c r="H203" s="127">
        <f t="shared" si="78"/>
        <v>0.59958932238193019</v>
      </c>
      <c r="I203" s="127">
        <f t="shared" si="79"/>
        <v>96.234999999999999</v>
      </c>
      <c r="J203" s="127">
        <f t="shared" si="80"/>
        <v>57.70147843942506</v>
      </c>
      <c r="K203" s="127">
        <f t="shared" si="81"/>
        <v>904.64852156057498</v>
      </c>
      <c r="L203" s="42">
        <v>0</v>
      </c>
      <c r="M203" s="31">
        <f t="shared" si="94"/>
        <v>0</v>
      </c>
      <c r="N203" s="91"/>
      <c r="O203" s="140" t="s">
        <v>229</v>
      </c>
      <c r="P203" s="100">
        <v>962.35</v>
      </c>
      <c r="Q203" s="100">
        <f t="shared" si="108"/>
        <v>962.35</v>
      </c>
      <c r="R203" s="100">
        <f t="shared" si="109"/>
        <v>0</v>
      </c>
      <c r="S203" s="99"/>
      <c r="T203" s="100">
        <f t="shared" si="104"/>
        <v>962.35</v>
      </c>
      <c r="U203" s="101">
        <f t="shared" si="110"/>
        <v>57.70147843942506</v>
      </c>
      <c r="V203" s="101">
        <f t="shared" si="102"/>
        <v>904.64852156057498</v>
      </c>
      <c r="W203" s="103">
        <f t="shared" si="105"/>
        <v>5.9958932238193027E-2</v>
      </c>
      <c r="X203" s="102">
        <f t="shared" si="106"/>
        <v>57.70147843942506</v>
      </c>
      <c r="Y203" s="104">
        <f t="shared" si="107"/>
        <v>904.64852156057498</v>
      </c>
    </row>
    <row r="204" spans="1:25">
      <c r="A204" s="38" t="s">
        <v>206</v>
      </c>
      <c r="B204" s="39">
        <v>42165</v>
      </c>
      <c r="C204" s="40">
        <v>10</v>
      </c>
      <c r="D204" s="41">
        <v>942.6</v>
      </c>
      <c r="E204" s="42">
        <v>1</v>
      </c>
      <c r="F204" s="127">
        <f t="shared" si="103"/>
        <v>942.6</v>
      </c>
      <c r="G204" s="127">
        <v>10</v>
      </c>
      <c r="H204" s="127">
        <f t="shared" si="78"/>
        <v>0.55852156057494862</v>
      </c>
      <c r="I204" s="127">
        <f t="shared" si="79"/>
        <v>94.26</v>
      </c>
      <c r="J204" s="127">
        <f t="shared" si="80"/>
        <v>52.64624229979465</v>
      </c>
      <c r="K204" s="127">
        <f t="shared" si="81"/>
        <v>889.95375770020541</v>
      </c>
      <c r="L204" s="42">
        <v>0</v>
      </c>
      <c r="M204" s="31">
        <f t="shared" si="94"/>
        <v>0</v>
      </c>
      <c r="N204" s="91"/>
      <c r="O204" s="140" t="s">
        <v>229</v>
      </c>
      <c r="P204" s="100">
        <v>942.6</v>
      </c>
      <c r="Q204" s="100">
        <f t="shared" si="108"/>
        <v>942.6</v>
      </c>
      <c r="R204" s="100">
        <f t="shared" si="109"/>
        <v>0</v>
      </c>
      <c r="S204" s="99"/>
      <c r="T204" s="100">
        <f t="shared" si="104"/>
        <v>942.6</v>
      </c>
      <c r="U204" s="101">
        <f t="shared" si="110"/>
        <v>52.64624229979465</v>
      </c>
      <c r="V204" s="101">
        <f t="shared" si="102"/>
        <v>889.95375770020541</v>
      </c>
      <c r="W204" s="103">
        <f t="shared" si="105"/>
        <v>5.5852156057494856E-2</v>
      </c>
      <c r="X204" s="102">
        <f t="shared" si="106"/>
        <v>52.64624229979465</v>
      </c>
      <c r="Y204" s="104">
        <f t="shared" si="107"/>
        <v>889.95375770020541</v>
      </c>
    </row>
    <row r="205" spans="1:25">
      <c r="A205" s="38" t="s">
        <v>204</v>
      </c>
      <c r="B205" s="39">
        <v>42184</v>
      </c>
      <c r="C205" s="40">
        <v>10</v>
      </c>
      <c r="D205" s="41">
        <v>2252</v>
      </c>
      <c r="E205" s="42">
        <v>1</v>
      </c>
      <c r="F205" s="127">
        <f t="shared" si="103"/>
        <v>2252</v>
      </c>
      <c r="G205" s="127">
        <v>10</v>
      </c>
      <c r="H205" s="127">
        <f t="shared" si="78"/>
        <v>0.50650239561943877</v>
      </c>
      <c r="I205" s="127">
        <f t="shared" si="79"/>
        <v>225.2</v>
      </c>
      <c r="J205" s="127">
        <f t="shared" si="80"/>
        <v>114.06433949349761</v>
      </c>
      <c r="K205" s="127">
        <f t="shared" si="81"/>
        <v>2137.9356605065022</v>
      </c>
      <c r="L205" s="42">
        <v>0</v>
      </c>
      <c r="M205" s="31">
        <f t="shared" si="94"/>
        <v>0</v>
      </c>
      <c r="N205" s="91"/>
      <c r="O205" s="140" t="s">
        <v>229</v>
      </c>
      <c r="P205" s="100">
        <v>2252</v>
      </c>
      <c r="Q205" s="100">
        <f t="shared" si="108"/>
        <v>2252</v>
      </c>
      <c r="R205" s="100">
        <f t="shared" si="109"/>
        <v>0</v>
      </c>
      <c r="S205" s="99"/>
      <c r="T205" s="100">
        <f t="shared" si="104"/>
        <v>2252</v>
      </c>
      <c r="U205" s="101">
        <f t="shared" si="110"/>
        <v>114.06433949349761</v>
      </c>
      <c r="V205" s="101">
        <f t="shared" si="102"/>
        <v>2137.9356605065022</v>
      </c>
      <c r="W205" s="103">
        <f t="shared" si="105"/>
        <v>5.065023956194388E-2</v>
      </c>
      <c r="X205" s="102">
        <f t="shared" si="106"/>
        <v>114.06433949349761</v>
      </c>
      <c r="Y205" s="104">
        <f t="shared" si="107"/>
        <v>2137.9356605065022</v>
      </c>
    </row>
    <row r="206" spans="1:25">
      <c r="A206" s="32" t="s">
        <v>25</v>
      </c>
      <c r="B206" s="27">
        <v>42214</v>
      </c>
      <c r="C206" s="28">
        <v>10</v>
      </c>
      <c r="D206" s="29">
        <v>15092.55</v>
      </c>
      <c r="E206" s="30">
        <v>1</v>
      </c>
      <c r="F206" s="126">
        <f t="shared" si="103"/>
        <v>15092.55</v>
      </c>
      <c r="G206" s="126">
        <v>10</v>
      </c>
      <c r="H206" s="126">
        <f t="shared" si="78"/>
        <v>0.42436687200547568</v>
      </c>
      <c r="I206" s="126">
        <f t="shared" si="79"/>
        <v>1509.2549999999999</v>
      </c>
      <c r="J206" s="126">
        <f t="shared" si="80"/>
        <v>640.47782340862409</v>
      </c>
      <c r="K206" s="126">
        <f t="shared" si="81"/>
        <v>14452.072176591375</v>
      </c>
      <c r="L206" s="30">
        <v>0</v>
      </c>
      <c r="M206" s="31">
        <f t="shared" si="94"/>
        <v>0</v>
      </c>
      <c r="N206" s="91"/>
      <c r="O206" s="140" t="s">
        <v>229</v>
      </c>
      <c r="P206" s="100">
        <v>15092.55</v>
      </c>
      <c r="Q206" s="100">
        <f t="shared" si="108"/>
        <v>15092.55</v>
      </c>
      <c r="R206" s="100">
        <f t="shared" si="109"/>
        <v>0</v>
      </c>
      <c r="S206" s="99"/>
      <c r="T206" s="100">
        <f t="shared" si="104"/>
        <v>15092.55</v>
      </c>
      <c r="U206" s="101">
        <f t="shared" si="110"/>
        <v>640.47782340862409</v>
      </c>
      <c r="V206" s="101">
        <f t="shared" si="102"/>
        <v>14452.072176591375</v>
      </c>
      <c r="W206" s="103">
        <f t="shared" si="105"/>
        <v>4.2436687200547565E-2</v>
      </c>
      <c r="X206" s="102">
        <f t="shared" si="106"/>
        <v>640.47782340862409</v>
      </c>
      <c r="Y206" s="104">
        <f t="shared" si="107"/>
        <v>14452.072176591375</v>
      </c>
    </row>
    <row r="207" spans="1:25">
      <c r="A207" s="38" t="s">
        <v>203</v>
      </c>
      <c r="B207" s="39">
        <v>42214</v>
      </c>
      <c r="C207" s="40">
        <v>20</v>
      </c>
      <c r="D207" s="41">
        <v>1599.33</v>
      </c>
      <c r="E207" s="42">
        <v>1</v>
      </c>
      <c r="F207" s="127">
        <f t="shared" si="103"/>
        <v>1599.33</v>
      </c>
      <c r="G207" s="127">
        <v>20</v>
      </c>
      <c r="H207" s="127">
        <f t="shared" si="78"/>
        <v>0.42436687200547568</v>
      </c>
      <c r="I207" s="127">
        <f t="shared" si="79"/>
        <v>79.966499999999996</v>
      </c>
      <c r="J207" s="127">
        <f t="shared" si="80"/>
        <v>33.935133470225864</v>
      </c>
      <c r="K207" s="127">
        <f t="shared" si="81"/>
        <v>1565.3948665297742</v>
      </c>
      <c r="L207" s="42">
        <v>0</v>
      </c>
      <c r="M207" s="31">
        <f t="shared" si="94"/>
        <v>0</v>
      </c>
      <c r="N207" s="91"/>
      <c r="O207" s="140" t="s">
        <v>229</v>
      </c>
      <c r="P207" s="100">
        <v>1599.33</v>
      </c>
      <c r="Q207" s="100">
        <f t="shared" si="108"/>
        <v>1599.33</v>
      </c>
      <c r="R207" s="100">
        <f t="shared" si="109"/>
        <v>0</v>
      </c>
      <c r="S207" s="99"/>
      <c r="T207" s="100">
        <f t="shared" si="104"/>
        <v>1599.33</v>
      </c>
      <c r="U207" s="101">
        <f t="shared" si="110"/>
        <v>33.935133470225864</v>
      </c>
      <c r="V207" s="101">
        <f t="shared" si="102"/>
        <v>1565.3948665297742</v>
      </c>
      <c r="W207" s="103">
        <f t="shared" si="105"/>
        <v>2.1218343600273779E-2</v>
      </c>
      <c r="X207" s="102">
        <f t="shared" si="106"/>
        <v>33.935133470225864</v>
      </c>
      <c r="Y207" s="104">
        <f t="shared" si="107"/>
        <v>1565.3948665297742</v>
      </c>
    </row>
    <row r="208" spans="1:25">
      <c r="A208" s="38" t="s">
        <v>202</v>
      </c>
      <c r="B208" s="39">
        <v>42237</v>
      </c>
      <c r="C208" s="40">
        <v>10</v>
      </c>
      <c r="D208" s="41">
        <v>2167.0300000000002</v>
      </c>
      <c r="E208" s="42">
        <v>1</v>
      </c>
      <c r="F208" s="127">
        <f t="shared" si="103"/>
        <v>2167.0300000000002</v>
      </c>
      <c r="G208" s="127">
        <v>10</v>
      </c>
      <c r="H208" s="127">
        <f t="shared" si="78"/>
        <v>0.3613963039014374</v>
      </c>
      <c r="I208" s="127">
        <f t="shared" si="79"/>
        <v>216.70300000000003</v>
      </c>
      <c r="J208" s="127">
        <f t="shared" si="80"/>
        <v>78.315663244353203</v>
      </c>
      <c r="K208" s="127">
        <f t="shared" si="81"/>
        <v>2088.7143367556469</v>
      </c>
      <c r="L208" s="42">
        <v>0</v>
      </c>
      <c r="M208" s="31">
        <f t="shared" si="94"/>
        <v>0</v>
      </c>
      <c r="N208" s="91"/>
      <c r="O208" s="140" t="s">
        <v>229</v>
      </c>
      <c r="P208" s="100">
        <v>2167.0300000000002</v>
      </c>
      <c r="Q208" s="100">
        <f t="shared" si="108"/>
        <v>2167.0300000000002</v>
      </c>
      <c r="R208" s="100">
        <f t="shared" si="109"/>
        <v>0</v>
      </c>
      <c r="S208" s="99"/>
      <c r="T208" s="100">
        <f t="shared" si="104"/>
        <v>2167.0300000000002</v>
      </c>
      <c r="U208" s="101">
        <f t="shared" si="110"/>
        <v>78.315663244353203</v>
      </c>
      <c r="V208" s="101">
        <f t="shared" si="102"/>
        <v>2088.7143367556469</v>
      </c>
      <c r="W208" s="103">
        <f t="shared" si="105"/>
        <v>3.6139630390143743E-2</v>
      </c>
      <c r="X208" s="102">
        <f t="shared" si="106"/>
        <v>78.315663244353203</v>
      </c>
      <c r="Y208" s="104">
        <f t="shared" si="107"/>
        <v>2088.7143367556469</v>
      </c>
    </row>
    <row r="209" spans="1:25">
      <c r="A209" s="32" t="s">
        <v>26</v>
      </c>
      <c r="B209" s="27">
        <v>42240</v>
      </c>
      <c r="C209" s="28">
        <v>10</v>
      </c>
      <c r="D209" s="29">
        <v>16949.75</v>
      </c>
      <c r="E209" s="30">
        <v>1</v>
      </c>
      <c r="F209" s="126">
        <f t="shared" si="103"/>
        <v>16949.75</v>
      </c>
      <c r="G209" s="126">
        <v>10</v>
      </c>
      <c r="H209" s="126">
        <f t="shared" si="78"/>
        <v>0.35318275154004108</v>
      </c>
      <c r="I209" s="126">
        <f t="shared" si="79"/>
        <v>1694.9749999999999</v>
      </c>
      <c r="J209" s="126">
        <f t="shared" si="80"/>
        <v>598.63593429158118</v>
      </c>
      <c r="K209" s="126">
        <f t="shared" si="81"/>
        <v>16351.114065708418</v>
      </c>
      <c r="L209" s="30">
        <v>0</v>
      </c>
      <c r="M209" s="31">
        <f t="shared" si="94"/>
        <v>0</v>
      </c>
      <c r="N209" s="91"/>
      <c r="O209" s="140" t="s">
        <v>229</v>
      </c>
      <c r="P209" s="100">
        <v>16949.75</v>
      </c>
      <c r="Q209" s="100">
        <f t="shared" si="108"/>
        <v>16949.75</v>
      </c>
      <c r="R209" s="100">
        <f t="shared" si="109"/>
        <v>0</v>
      </c>
      <c r="S209" s="99"/>
      <c r="T209" s="100">
        <f t="shared" si="104"/>
        <v>16949.75</v>
      </c>
      <c r="U209" s="101">
        <f t="shared" si="110"/>
        <v>598.63593429158118</v>
      </c>
      <c r="V209" s="101">
        <f t="shared" si="102"/>
        <v>16351.114065708418</v>
      </c>
      <c r="W209" s="103">
        <f t="shared" si="105"/>
        <v>3.5318275154004111E-2</v>
      </c>
      <c r="X209" s="102">
        <f t="shared" si="106"/>
        <v>598.63593429158118</v>
      </c>
      <c r="Y209" s="104">
        <f t="shared" si="107"/>
        <v>16351.114065708418</v>
      </c>
    </row>
    <row r="210" spans="1:25" s="43" customFormat="1">
      <c r="A210" s="38" t="s">
        <v>201</v>
      </c>
      <c r="B210" s="39">
        <v>42266</v>
      </c>
      <c r="C210" s="40">
        <v>20</v>
      </c>
      <c r="D210" s="41">
        <v>8711.2999999999993</v>
      </c>
      <c r="E210" s="42">
        <v>1</v>
      </c>
      <c r="F210" s="127">
        <f t="shared" si="103"/>
        <v>8711.2999999999993</v>
      </c>
      <c r="G210" s="127">
        <v>20</v>
      </c>
      <c r="H210" s="127">
        <f t="shared" ref="H210:H212" si="111">IF(G210=" "," ",IF(+B210&lt;=367," ",(+$B$7-B210)/365.25))</f>
        <v>0.28199863107460643</v>
      </c>
      <c r="I210" s="127">
        <f t="shared" ref="I210:I212" si="112">IF(+H210&gt;=G210,"--",F210/G210)</f>
        <v>435.56499999999994</v>
      </c>
      <c r="J210" s="127">
        <f t="shared" si="80"/>
        <v>122.82873374401095</v>
      </c>
      <c r="K210" s="127">
        <f t="shared" ref="K210:K212" si="113">IF(+F210=0," ",IF(+F210-J210&lt;=0,0,(F210-J210)))</f>
        <v>8588.4712662559887</v>
      </c>
      <c r="L210" s="42">
        <v>0</v>
      </c>
      <c r="M210" s="31">
        <f t="shared" si="94"/>
        <v>0</v>
      </c>
      <c r="N210" s="92"/>
      <c r="O210" s="140" t="s">
        <v>229</v>
      </c>
      <c r="P210" s="100">
        <v>8711.2999999999993</v>
      </c>
      <c r="Q210" s="100">
        <f t="shared" si="108"/>
        <v>8711.2999999999993</v>
      </c>
      <c r="R210" s="100">
        <f t="shared" si="109"/>
        <v>0</v>
      </c>
      <c r="S210" s="110"/>
      <c r="T210" s="100">
        <f t="shared" si="104"/>
        <v>8711.2999999999993</v>
      </c>
      <c r="U210" s="101">
        <f t="shared" si="110"/>
        <v>122.82873374401095</v>
      </c>
      <c r="V210" s="101">
        <f t="shared" si="102"/>
        <v>8588.4712662559887</v>
      </c>
      <c r="W210" s="103">
        <f t="shared" si="105"/>
        <v>1.4099931553730322E-2</v>
      </c>
      <c r="X210" s="102">
        <f t="shared" si="106"/>
        <v>122.82873374401095</v>
      </c>
      <c r="Y210" s="104">
        <f t="shared" si="107"/>
        <v>8588.4712662559887</v>
      </c>
    </row>
    <row r="211" spans="1:25" s="43" customFormat="1">
      <c r="A211" s="38" t="s">
        <v>207</v>
      </c>
      <c r="B211" s="39">
        <v>42335</v>
      </c>
      <c r="C211" s="40">
        <v>10</v>
      </c>
      <c r="D211" s="41">
        <v>942.6</v>
      </c>
      <c r="E211" s="42">
        <v>1</v>
      </c>
      <c r="F211" s="127">
        <f t="shared" si="103"/>
        <v>942.6</v>
      </c>
      <c r="G211" s="127">
        <v>10</v>
      </c>
      <c r="H211" s="127">
        <f t="shared" si="111"/>
        <v>9.3086926762491445E-2</v>
      </c>
      <c r="I211" s="127">
        <f t="shared" si="112"/>
        <v>94.26</v>
      </c>
      <c r="J211" s="127">
        <f t="shared" si="80"/>
        <v>8.7743737166324429</v>
      </c>
      <c r="K211" s="127">
        <f t="shared" si="113"/>
        <v>933.82562628336757</v>
      </c>
      <c r="L211" s="42">
        <v>0</v>
      </c>
      <c r="M211" s="31">
        <f t="shared" si="94"/>
        <v>0</v>
      </c>
      <c r="N211" s="92"/>
      <c r="O211" s="140" t="s">
        <v>229</v>
      </c>
      <c r="P211" s="100">
        <v>942.6</v>
      </c>
      <c r="Q211" s="100">
        <f t="shared" si="108"/>
        <v>942.6</v>
      </c>
      <c r="R211" s="100">
        <f t="shared" si="109"/>
        <v>0</v>
      </c>
      <c r="S211" s="110"/>
      <c r="T211" s="100">
        <f t="shared" si="104"/>
        <v>942.6</v>
      </c>
      <c r="U211" s="101">
        <f t="shared" si="110"/>
        <v>8.7743737166324429</v>
      </c>
      <c r="V211" s="101">
        <f t="shared" si="102"/>
        <v>933.82562628336757</v>
      </c>
      <c r="W211" s="103">
        <f t="shared" si="105"/>
        <v>9.3086926762491438E-3</v>
      </c>
      <c r="X211" s="102">
        <f t="shared" si="106"/>
        <v>8.7743737166324429</v>
      </c>
      <c r="Y211" s="104">
        <f t="shared" si="107"/>
        <v>933.82562628336757</v>
      </c>
    </row>
    <row r="212" spans="1:25" s="43" customFormat="1">
      <c r="A212" s="32" t="s">
        <v>27</v>
      </c>
      <c r="B212" s="27">
        <v>42341</v>
      </c>
      <c r="C212" s="28">
        <v>10</v>
      </c>
      <c r="D212" s="29">
        <v>26239.360000000001</v>
      </c>
      <c r="E212" s="30">
        <v>1</v>
      </c>
      <c r="F212" s="126">
        <f t="shared" si="103"/>
        <v>26239.360000000001</v>
      </c>
      <c r="G212" s="126">
        <v>10</v>
      </c>
      <c r="H212" s="126">
        <f t="shared" si="111"/>
        <v>7.665982203969883E-2</v>
      </c>
      <c r="I212" s="126">
        <f t="shared" si="112"/>
        <v>2623.9360000000001</v>
      </c>
      <c r="J212" s="126">
        <f t="shared" si="80"/>
        <v>201.1504668035592</v>
      </c>
      <c r="K212" s="126">
        <f t="shared" si="113"/>
        <v>26038.209533196441</v>
      </c>
      <c r="L212" s="30">
        <v>0</v>
      </c>
      <c r="M212" s="31">
        <f t="shared" si="94"/>
        <v>0</v>
      </c>
      <c r="N212" s="92"/>
      <c r="O212" s="140"/>
      <c r="P212" s="110"/>
      <c r="Q212" s="110"/>
      <c r="R212" s="110"/>
      <c r="S212" s="110"/>
      <c r="T212" s="110"/>
      <c r="U212" s="110"/>
      <c r="V212" s="110"/>
      <c r="W212" s="110"/>
      <c r="X212" s="111"/>
      <c r="Y212" s="110"/>
    </row>
    <row r="213" spans="1:25" s="43" customFormat="1">
      <c r="A213" s="35" t="s">
        <v>15</v>
      </c>
      <c r="B213" s="27" t="s">
        <v>16</v>
      </c>
      <c r="C213" s="28"/>
      <c r="D213" s="29">
        <v>17700</v>
      </c>
      <c r="E213" s="30">
        <v>1</v>
      </c>
      <c r="F213" s="126">
        <f t="shared" si="103"/>
        <v>17700</v>
      </c>
      <c r="G213" s="126" t="s">
        <v>4</v>
      </c>
      <c r="H213" s="126" t="s">
        <v>4</v>
      </c>
      <c r="I213" s="126" t="s">
        <v>4</v>
      </c>
      <c r="J213" s="126" t="s">
        <v>4</v>
      </c>
      <c r="K213" s="126">
        <f>F213</f>
        <v>17700</v>
      </c>
      <c r="L213" s="30">
        <v>0.8</v>
      </c>
      <c r="M213" s="31">
        <f t="shared" si="94"/>
        <v>14160</v>
      </c>
      <c r="N213" s="92"/>
      <c r="O213" s="141"/>
      <c r="P213" s="110"/>
      <c r="Q213" s="110"/>
      <c r="R213" s="110"/>
      <c r="S213" s="110"/>
      <c r="T213" s="110"/>
      <c r="U213" s="110"/>
      <c r="V213" s="110"/>
      <c r="W213" s="110"/>
      <c r="X213" s="111"/>
      <c r="Y213" s="110"/>
    </row>
    <row r="214" spans="1:25" s="43" customFormat="1">
      <c r="A214" s="35" t="s">
        <v>17</v>
      </c>
      <c r="B214" s="27" t="s">
        <v>16</v>
      </c>
      <c r="C214" s="28"/>
      <c r="D214" s="29">
        <v>9150</v>
      </c>
      <c r="E214" s="30">
        <v>1</v>
      </c>
      <c r="F214" s="126">
        <f t="shared" si="103"/>
        <v>9150</v>
      </c>
      <c r="G214" s="126" t="s">
        <v>16</v>
      </c>
      <c r="H214" s="126"/>
      <c r="I214" s="126"/>
      <c r="J214" s="126"/>
      <c r="K214" s="126">
        <f>IF(+F214=0," ",IF(+F214-J214&lt;=0,0,(F214-J214)))</f>
        <v>9150</v>
      </c>
      <c r="L214" s="30">
        <v>0.8</v>
      </c>
      <c r="M214" s="31">
        <f t="shared" si="94"/>
        <v>7320</v>
      </c>
      <c r="N214" s="92"/>
      <c r="O214" s="141"/>
      <c r="P214" s="110"/>
      <c r="Q214" s="110"/>
      <c r="R214" s="110"/>
      <c r="S214" s="110"/>
      <c r="T214" s="110"/>
      <c r="U214" s="110"/>
      <c r="V214" s="110"/>
      <c r="W214" s="110"/>
      <c r="X214" s="111"/>
      <c r="Y214" s="110"/>
    </row>
    <row r="215" spans="1:25" s="43" customFormat="1">
      <c r="A215" s="35" t="s">
        <v>18</v>
      </c>
      <c r="B215" s="27" t="s">
        <v>16</v>
      </c>
      <c r="C215" s="28"/>
      <c r="D215" s="29">
        <v>12810</v>
      </c>
      <c r="E215" s="30">
        <v>1</v>
      </c>
      <c r="F215" s="126">
        <f t="shared" si="103"/>
        <v>12810</v>
      </c>
      <c r="G215" s="126" t="s">
        <v>16</v>
      </c>
      <c r="H215" s="126"/>
      <c r="I215" s="126"/>
      <c r="J215" s="126"/>
      <c r="K215" s="126">
        <f>IF(+F215=0," ",IF(+F215-J215&lt;=0,0,(F215-J215)))</f>
        <v>12810</v>
      </c>
      <c r="L215" s="30">
        <v>0</v>
      </c>
      <c r="M215" s="31">
        <f t="shared" si="94"/>
        <v>0</v>
      </c>
      <c r="N215" s="92"/>
      <c r="O215" s="141"/>
      <c r="P215" s="110"/>
      <c r="Q215" s="110"/>
      <c r="R215" s="110"/>
      <c r="S215" s="110"/>
      <c r="T215" s="110"/>
      <c r="U215" s="110"/>
      <c r="V215" s="110"/>
      <c r="W215" s="110"/>
      <c r="X215" s="111"/>
      <c r="Y215" s="110"/>
    </row>
    <row r="216" spans="1:25" s="43" customFormat="1">
      <c r="A216" s="35" t="s">
        <v>19</v>
      </c>
      <c r="B216" s="27" t="s">
        <v>16</v>
      </c>
      <c r="C216" s="28"/>
      <c r="D216" s="29">
        <v>2500</v>
      </c>
      <c r="E216" s="30">
        <v>1</v>
      </c>
      <c r="F216" s="126">
        <f t="shared" si="103"/>
        <v>2500</v>
      </c>
      <c r="G216" s="126" t="s">
        <v>16</v>
      </c>
      <c r="H216" s="126"/>
      <c r="I216" s="126"/>
      <c r="J216" s="126"/>
      <c r="K216" s="126">
        <f>IF(+F216=0," ",IF(+F216-J216&lt;=0,0,(F216-J216)))</f>
        <v>2500</v>
      </c>
      <c r="L216" s="30">
        <v>0</v>
      </c>
      <c r="M216" s="31">
        <f t="shared" si="94"/>
        <v>0</v>
      </c>
      <c r="N216" s="92"/>
      <c r="O216" s="141"/>
      <c r="P216" s="110"/>
      <c r="Q216" s="110"/>
      <c r="R216" s="110"/>
      <c r="S216" s="110"/>
      <c r="T216" s="110"/>
      <c r="U216" s="110"/>
      <c r="V216" s="110"/>
      <c r="W216" s="110"/>
      <c r="X216" s="111"/>
      <c r="Y216" s="110"/>
    </row>
    <row r="217" spans="1:25" s="43" customFormat="1">
      <c r="A217" s="32"/>
      <c r="B217" s="27"/>
      <c r="C217" s="28"/>
      <c r="D217" s="29"/>
      <c r="E217" s="30"/>
      <c r="F217" s="126"/>
      <c r="G217" s="126"/>
      <c r="H217" s="126"/>
      <c r="I217" s="126"/>
      <c r="J217" s="126"/>
      <c r="K217" s="126"/>
      <c r="L217" s="30"/>
      <c r="M217" s="31">
        <f t="shared" si="94"/>
        <v>0</v>
      </c>
      <c r="N217" s="92"/>
      <c r="O217" s="141"/>
      <c r="P217" s="110"/>
      <c r="Q217" s="110"/>
      <c r="R217" s="110"/>
      <c r="S217" s="110"/>
      <c r="T217" s="110"/>
      <c r="U217" s="110"/>
      <c r="V217" s="110"/>
      <c r="W217" s="110"/>
      <c r="X217" s="111"/>
      <c r="Y217" s="110"/>
    </row>
    <row r="218" spans="1:25" s="43" customFormat="1">
      <c r="A218" s="38" t="s">
        <v>210</v>
      </c>
      <c r="B218" s="27"/>
      <c r="C218" s="28"/>
      <c r="D218" s="29"/>
      <c r="E218" s="30"/>
      <c r="F218" s="126"/>
      <c r="G218" s="126"/>
      <c r="H218" s="126"/>
      <c r="I218" s="126"/>
      <c r="J218" s="126"/>
      <c r="K218" s="126"/>
      <c r="L218" s="30"/>
      <c r="M218" s="31">
        <f t="shared" si="94"/>
        <v>0</v>
      </c>
      <c r="N218" s="92"/>
      <c r="O218" s="141"/>
      <c r="P218" s="110"/>
      <c r="Q218" s="110"/>
      <c r="R218" s="110"/>
      <c r="S218" s="110"/>
      <c r="T218" s="110"/>
      <c r="U218" s="110"/>
      <c r="V218" s="110"/>
      <c r="W218" s="110"/>
      <c r="X218" s="111"/>
      <c r="Y218" s="110"/>
    </row>
    <row r="219" spans="1:25" ht="13.5" thickBot="1">
      <c r="A219" s="44"/>
      <c r="B219" s="45"/>
      <c r="C219" s="46"/>
      <c r="D219" s="47"/>
      <c r="E219" s="48"/>
      <c r="F219" s="128"/>
      <c r="G219" s="128"/>
      <c r="H219" s="128" t="str">
        <f t="shared" ref="H219" si="114">IF(G219=" "," ",IF(+B219&lt;=367," ",(+$B$7-B219)/365.25))</f>
        <v xml:space="preserve"> </v>
      </c>
      <c r="I219" s="128" t="str">
        <f t="shared" ref="I219" si="115">IF(+H219&gt;=G219,"--",F219/G219)</f>
        <v>--</v>
      </c>
      <c r="J219" s="128"/>
      <c r="K219" s="128" t="str">
        <f t="shared" ref="K219" si="116">IF(+F219=0," ",IF(+F219-J219&lt;=0,0,(F219-J219)))</f>
        <v xml:space="preserve"> </v>
      </c>
      <c r="L219" s="48"/>
      <c r="M219" s="49"/>
      <c r="N219" s="93"/>
      <c r="O219" s="140"/>
      <c r="P219" s="99"/>
      <c r="Q219" s="99"/>
      <c r="R219" s="99"/>
      <c r="S219" s="99"/>
      <c r="T219" s="99"/>
      <c r="U219" s="99"/>
      <c r="V219" s="99"/>
      <c r="W219" s="99"/>
      <c r="X219" s="102"/>
      <c r="Y219" s="99"/>
    </row>
    <row r="220" spans="1:25" ht="13.5" thickBot="1">
      <c r="A220" s="50"/>
      <c r="B220" s="51"/>
      <c r="C220" s="51"/>
      <c r="D220" s="52">
        <f>SUM(D11:D207)</f>
        <v>3714245.3399999975</v>
      </c>
      <c r="E220" s="51"/>
      <c r="F220" s="129">
        <f>SUM(F11:F218)</f>
        <v>3809120.8399999971</v>
      </c>
      <c r="G220" s="129"/>
      <c r="H220" s="129"/>
      <c r="I220" s="129">
        <f>SUM(I10:I218)</f>
        <v>111208.50669999993</v>
      </c>
      <c r="J220" s="129">
        <f>SUM(J10:J218)</f>
        <v>1602051.9754130056</v>
      </c>
      <c r="K220" s="129">
        <f>SUM(K10:K218)</f>
        <v>2207068.864586995</v>
      </c>
      <c r="L220" s="53"/>
      <c r="M220" s="52">
        <f>SUM(M10:M207)</f>
        <v>1164724.3305665716</v>
      </c>
      <c r="N220" s="52">
        <f>SUM(N11:N35)</f>
        <v>0</v>
      </c>
      <c r="O220" s="94"/>
      <c r="P220" s="95"/>
      <c r="Q220" s="95"/>
      <c r="R220" s="95"/>
      <c r="S220" s="95"/>
      <c r="T220" s="95"/>
      <c r="U220" s="95"/>
      <c r="V220" s="95"/>
      <c r="W220" s="95"/>
      <c r="X220" s="96"/>
      <c r="Y220" s="97">
        <f>SUM(Y12:Y219)</f>
        <v>840970.88327392936</v>
      </c>
    </row>
    <row r="221" spans="1:25" ht="13.5" thickBot="1">
      <c r="X221" s="33" t="s">
        <v>247</v>
      </c>
      <c r="Y221" s="34">
        <v>0.25</v>
      </c>
    </row>
    <row r="222" spans="1:25" ht="13.5" thickBot="1">
      <c r="A222" s="37"/>
      <c r="B222" s="37"/>
      <c r="C222" s="37"/>
      <c r="D222" s="54"/>
      <c r="E222" s="37"/>
      <c r="F222" s="130"/>
      <c r="G222" s="130"/>
      <c r="H222" s="130"/>
      <c r="I222" s="130"/>
      <c r="J222" s="130"/>
      <c r="K222" s="130"/>
      <c r="L222" s="55"/>
      <c r="M222" s="37"/>
      <c r="N222" s="37"/>
      <c r="O222" s="37"/>
      <c r="W222" s="113" t="s">
        <v>244</v>
      </c>
      <c r="Y222" s="112">
        <f>+Y220*0.39</f>
        <v>327978.64447683247</v>
      </c>
    </row>
    <row r="224" spans="1:25" ht="75" hidden="1">
      <c r="A224" s="56"/>
      <c r="B224" s="57" t="s">
        <v>178</v>
      </c>
      <c r="C224" s="58"/>
      <c r="D224" s="59"/>
      <c r="E224" s="60" t="s">
        <v>179</v>
      </c>
      <c r="F224" s="131" t="s">
        <v>179</v>
      </c>
      <c r="G224" s="131"/>
      <c r="H224" s="132" t="s">
        <v>180</v>
      </c>
      <c r="I224" s="133" t="s">
        <v>181</v>
      </c>
      <c r="J224" s="133" t="s">
        <v>182</v>
      </c>
      <c r="K224" s="133" t="s">
        <v>183</v>
      </c>
      <c r="L224" s="62"/>
    </row>
    <row r="225" spans="1:13" ht="15" hidden="1">
      <c r="A225" s="56" t="s">
        <v>184</v>
      </c>
      <c r="B225" s="63">
        <v>33239</v>
      </c>
      <c r="C225" s="64" t="s">
        <v>185</v>
      </c>
      <c r="D225" s="61">
        <v>1</v>
      </c>
      <c r="E225" s="65">
        <v>100000</v>
      </c>
      <c r="F225" s="132">
        <f>D225*E225</f>
        <v>100000</v>
      </c>
      <c r="G225" s="131" t="s">
        <v>186</v>
      </c>
      <c r="H225" s="114">
        <v>20</v>
      </c>
      <c r="I225" s="114">
        <f>K236/H225</f>
        <v>2609.060402684564</v>
      </c>
      <c r="J225" s="114">
        <v>44375</v>
      </c>
      <c r="K225" s="114">
        <f>K236-J225</f>
        <v>7806.2080536912763</v>
      </c>
      <c r="L225" s="66"/>
    </row>
    <row r="226" spans="1:13" ht="15" hidden="1">
      <c r="A226" s="56" t="s">
        <v>184</v>
      </c>
      <c r="B226" s="63">
        <v>35065</v>
      </c>
      <c r="C226" s="67" t="s">
        <v>187</v>
      </c>
      <c r="D226" s="61">
        <v>1</v>
      </c>
      <c r="E226" s="65">
        <v>125000</v>
      </c>
      <c r="F226" s="132">
        <f>D226*E226</f>
        <v>125000</v>
      </c>
      <c r="G226" s="131" t="s">
        <v>186</v>
      </c>
      <c r="H226" s="114">
        <v>20</v>
      </c>
      <c r="I226" s="114">
        <f>K237/H226</f>
        <v>3355.7046979865772</v>
      </c>
      <c r="J226" s="114">
        <v>40287</v>
      </c>
      <c r="K226" s="114">
        <f>K237-J226</f>
        <v>26827.093959731545</v>
      </c>
      <c r="L226" s="66"/>
    </row>
    <row r="227" spans="1:13" ht="26.25" hidden="1">
      <c r="A227" s="56" t="s">
        <v>188</v>
      </c>
      <c r="B227" s="63">
        <v>33239</v>
      </c>
      <c r="C227" s="64" t="s">
        <v>36</v>
      </c>
      <c r="D227" s="61">
        <v>1</v>
      </c>
      <c r="E227" s="65">
        <v>60000</v>
      </c>
      <c r="F227" s="132">
        <f>D227*E227</f>
        <v>60000</v>
      </c>
      <c r="G227" s="131" t="s">
        <v>186</v>
      </c>
      <c r="H227" s="114">
        <v>50</v>
      </c>
      <c r="I227" s="114">
        <f>K238/H227</f>
        <v>420.49861495844874</v>
      </c>
      <c r="J227" s="114">
        <v>7152</v>
      </c>
      <c r="K227" s="114">
        <f>K238-J227</f>
        <v>13872.930747922437</v>
      </c>
      <c r="L227" s="66"/>
    </row>
    <row r="228" spans="1:13" ht="26.25" hidden="1">
      <c r="A228" s="56"/>
      <c r="B228" s="68"/>
      <c r="C228" s="64" t="s">
        <v>189</v>
      </c>
      <c r="D228" s="69"/>
      <c r="E228" s="65">
        <f>49078*12.38</f>
        <v>607585.64</v>
      </c>
      <c r="F228" s="134"/>
      <c r="G228" s="134"/>
      <c r="H228" s="134"/>
      <c r="I228" s="134"/>
      <c r="J228" s="134"/>
      <c r="K228" s="134"/>
      <c r="L228" s="70"/>
    </row>
    <row r="229" spans="1:13" ht="26.25" hidden="1">
      <c r="A229" s="56"/>
      <c r="B229" s="68"/>
      <c r="C229" s="64" t="s">
        <v>190</v>
      </c>
      <c r="D229" s="69"/>
      <c r="E229" s="65">
        <f>214561*13.74</f>
        <v>2948068.14</v>
      </c>
      <c r="F229" s="134"/>
      <c r="G229" s="134"/>
      <c r="H229" s="134"/>
      <c r="I229" s="134"/>
      <c r="J229" s="134"/>
      <c r="K229" s="134"/>
      <c r="L229" s="70"/>
    </row>
    <row r="230" spans="1:13" ht="26.25" hidden="1">
      <c r="A230" s="56"/>
      <c r="B230" s="63"/>
      <c r="C230" s="64" t="s">
        <v>191</v>
      </c>
      <c r="D230" s="69"/>
      <c r="E230" s="65">
        <f>82263*15.41</f>
        <v>1267672.83</v>
      </c>
      <c r="F230" s="134"/>
      <c r="G230" s="134"/>
      <c r="H230" s="134"/>
      <c r="I230" s="134"/>
      <c r="J230" s="134"/>
      <c r="K230" s="134"/>
      <c r="L230" s="70"/>
    </row>
    <row r="231" spans="1:13" ht="15.75" hidden="1" thickBot="1">
      <c r="A231" s="56" t="s">
        <v>192</v>
      </c>
      <c r="B231" s="63">
        <v>35065</v>
      </c>
      <c r="C231" s="71" t="s">
        <v>116</v>
      </c>
      <c r="D231" s="72">
        <v>1</v>
      </c>
      <c r="E231" s="73">
        <f>SUM(E228:E230)</f>
        <v>4823326.6100000003</v>
      </c>
      <c r="F231" s="115">
        <f>E231*D231</f>
        <v>4823326.6100000003</v>
      </c>
      <c r="G231" s="135" t="s">
        <v>186</v>
      </c>
      <c r="H231" s="115">
        <v>50</v>
      </c>
      <c r="I231" s="115">
        <f>K242/H231</f>
        <v>43976.301545646442</v>
      </c>
      <c r="J231" s="115">
        <v>527957</v>
      </c>
      <c r="K231" s="115">
        <f>K242-J231</f>
        <v>1670858.0772823221</v>
      </c>
      <c r="L231" s="66"/>
    </row>
    <row r="232" spans="1:13" ht="15" hidden="1">
      <c r="A232" s="5"/>
      <c r="B232" s="74"/>
      <c r="C232" s="2"/>
      <c r="D232" s="3"/>
      <c r="E232" s="4"/>
      <c r="F232" s="136"/>
      <c r="G232" s="136"/>
      <c r="H232" s="136"/>
      <c r="I232" s="136"/>
      <c r="J232" s="136"/>
      <c r="K232" s="136"/>
      <c r="L232" s="8"/>
    </row>
    <row r="233" spans="1:13" ht="15" hidden="1">
      <c r="A233" s="75"/>
      <c r="B233" s="1" t="s">
        <v>193</v>
      </c>
      <c r="C233" s="2"/>
      <c r="D233" s="3"/>
      <c r="E233" s="4"/>
      <c r="F233" s="136"/>
      <c r="G233" s="136"/>
      <c r="H233" s="136"/>
      <c r="I233" s="137"/>
      <c r="J233" s="136"/>
      <c r="K233" s="136"/>
      <c r="L233" s="8"/>
    </row>
    <row r="234" spans="1:13" ht="15" hidden="1">
      <c r="A234" s="75"/>
      <c r="B234" s="1"/>
      <c r="C234" s="2"/>
      <c r="D234" s="3"/>
      <c r="E234" s="4"/>
      <c r="F234" s="136"/>
      <c r="G234" s="136"/>
      <c r="H234" s="136"/>
      <c r="I234" s="137"/>
      <c r="J234" s="136"/>
      <c r="K234" s="136"/>
      <c r="L234" s="8"/>
    </row>
    <row r="235" spans="1:13" ht="39" hidden="1">
      <c r="A235" s="5"/>
      <c r="B235" s="76" t="s">
        <v>194</v>
      </c>
      <c r="C235" s="67"/>
      <c r="D235" s="7"/>
      <c r="E235" s="77"/>
      <c r="F235" s="134"/>
      <c r="G235" s="132" t="s">
        <v>195</v>
      </c>
      <c r="H235" s="132" t="s">
        <v>196</v>
      </c>
      <c r="I235" s="132" t="s">
        <v>197</v>
      </c>
      <c r="J235" s="132" t="s">
        <v>198</v>
      </c>
      <c r="K235" s="132" t="s">
        <v>199</v>
      </c>
      <c r="L235" s="78"/>
    </row>
    <row r="236" spans="1:13" ht="15" hidden="1">
      <c r="A236" s="5"/>
      <c r="B236" s="6">
        <v>500</v>
      </c>
      <c r="C236" s="6">
        <v>9620</v>
      </c>
      <c r="D236" s="7"/>
      <c r="E236" s="4"/>
      <c r="F236" s="132" t="s">
        <v>185</v>
      </c>
      <c r="G236" s="131">
        <v>596</v>
      </c>
      <c r="H236" s="131">
        <v>311</v>
      </c>
      <c r="I236" s="131">
        <v>17</v>
      </c>
      <c r="J236" s="131"/>
      <c r="K236" s="138">
        <f>F225*(H236/G236)</f>
        <v>52181.208053691276</v>
      </c>
      <c r="L236" s="80"/>
    </row>
    <row r="237" spans="1:13" ht="15" hidden="1">
      <c r="A237" s="5"/>
      <c r="B237" s="6">
        <v>9090</v>
      </c>
      <c r="C237" s="6">
        <v>2651.55</v>
      </c>
      <c r="D237" s="7"/>
      <c r="E237" s="4"/>
      <c r="F237" s="139" t="s">
        <v>187</v>
      </c>
      <c r="G237" s="131">
        <v>596</v>
      </c>
      <c r="H237" s="131">
        <v>320</v>
      </c>
      <c r="I237" s="131">
        <v>17</v>
      </c>
      <c r="J237" s="131"/>
      <c r="K237" s="138">
        <f>F226*(H237/G237)</f>
        <v>67114.093959731545</v>
      </c>
      <c r="L237" s="80"/>
      <c r="M237" s="29">
        <v>67114.09</v>
      </c>
    </row>
    <row r="238" spans="1:13" ht="51.75" hidden="1">
      <c r="A238" s="5"/>
      <c r="B238" s="6">
        <v>1500</v>
      </c>
      <c r="C238" s="6">
        <v>15400</v>
      </c>
      <c r="D238" s="7"/>
      <c r="E238" s="4"/>
      <c r="F238" s="132" t="s">
        <v>36</v>
      </c>
      <c r="G238" s="131">
        <v>722</v>
      </c>
      <c r="H238" s="131">
        <v>253</v>
      </c>
      <c r="I238" s="131">
        <v>23</v>
      </c>
      <c r="J238" s="131"/>
      <c r="K238" s="138">
        <f>F227*(H238/G238)</f>
        <v>21024.930747922437</v>
      </c>
      <c r="L238" s="80"/>
      <c r="M238" s="29">
        <v>21024.93</v>
      </c>
    </row>
    <row r="239" spans="1:13" ht="15" hidden="1">
      <c r="A239" s="5"/>
      <c r="B239" s="6">
        <v>1000</v>
      </c>
      <c r="C239" s="6">
        <v>178.78</v>
      </c>
      <c r="D239" s="7"/>
      <c r="E239" s="4"/>
      <c r="F239" s="131" t="s">
        <v>189</v>
      </c>
      <c r="G239" s="134"/>
      <c r="H239" s="134"/>
      <c r="I239" s="134"/>
      <c r="J239" s="134"/>
      <c r="K239" s="134"/>
      <c r="L239" s="70"/>
    </row>
    <row r="240" spans="1:13" ht="15" hidden="1">
      <c r="A240" s="5"/>
      <c r="B240" s="6">
        <v>10635</v>
      </c>
      <c r="C240" s="6">
        <v>358.58</v>
      </c>
      <c r="D240" s="7"/>
      <c r="E240" s="4"/>
      <c r="F240" s="131" t="s">
        <v>190</v>
      </c>
      <c r="G240" s="134"/>
      <c r="H240" s="134"/>
      <c r="I240" s="134"/>
      <c r="J240" s="134"/>
      <c r="K240" s="134"/>
      <c r="L240" s="70"/>
    </row>
    <row r="241" spans="1:12" ht="15" hidden="1">
      <c r="A241" s="5"/>
      <c r="B241" s="6">
        <v>5105</v>
      </c>
      <c r="C241" s="6">
        <v>51.95</v>
      </c>
      <c r="D241" s="7"/>
      <c r="E241" s="4"/>
      <c r="F241" s="131" t="s">
        <v>191</v>
      </c>
      <c r="G241" s="134"/>
      <c r="H241" s="134"/>
      <c r="I241" s="134"/>
      <c r="J241" s="134"/>
      <c r="K241" s="134"/>
      <c r="L241" s="70"/>
    </row>
    <row r="242" spans="1:12" ht="30" hidden="1">
      <c r="A242" s="5"/>
      <c r="B242" s="6">
        <v>3795</v>
      </c>
      <c r="C242" s="6">
        <v>13117.5</v>
      </c>
      <c r="D242" s="7"/>
      <c r="E242" s="4"/>
      <c r="F242" s="139" t="s">
        <v>116</v>
      </c>
      <c r="G242" s="131">
        <v>379</v>
      </c>
      <c r="H242" s="131">
        <v>189</v>
      </c>
      <c r="I242" s="131">
        <v>38</v>
      </c>
      <c r="J242" s="131">
        <f>C269</f>
        <v>206485</v>
      </c>
      <c r="K242" s="138">
        <f>F231*(H242/G242)-J242</f>
        <v>2198815.0772823221</v>
      </c>
      <c r="L242" s="80"/>
    </row>
    <row r="243" spans="1:12" ht="15" hidden="1">
      <c r="A243" s="5"/>
      <c r="B243" s="6">
        <v>2000</v>
      </c>
      <c r="C243" s="6">
        <v>195.19499999999999</v>
      </c>
      <c r="D243" s="7"/>
      <c r="E243" s="4"/>
      <c r="F243" s="136"/>
      <c r="G243" s="136"/>
      <c r="H243" s="136"/>
      <c r="I243" s="136"/>
      <c r="J243" s="137"/>
      <c r="K243" s="136">
        <f>SUM(K236:K242)</f>
        <v>2339135.3100436674</v>
      </c>
      <c r="L243" s="8"/>
    </row>
    <row r="244" spans="1:12" ht="15" hidden="1">
      <c r="A244" s="5"/>
      <c r="B244" s="6">
        <v>3280.96</v>
      </c>
      <c r="C244" s="56">
        <v>1457.5</v>
      </c>
      <c r="D244" s="7"/>
      <c r="E244" s="4"/>
      <c r="F244" s="136"/>
      <c r="G244" s="136"/>
      <c r="H244" s="136"/>
      <c r="I244" s="136"/>
      <c r="J244" s="136"/>
      <c r="K244" s="136"/>
      <c r="L244" s="8"/>
    </row>
    <row r="245" spans="1:12" ht="15" hidden="1">
      <c r="A245" s="5"/>
      <c r="B245" s="6">
        <v>4510</v>
      </c>
      <c r="C245" s="6">
        <v>201.49</v>
      </c>
      <c r="D245" s="7"/>
      <c r="E245" s="4"/>
      <c r="F245" s="136"/>
      <c r="G245" s="136"/>
      <c r="H245" s="136"/>
      <c r="I245" s="136"/>
      <c r="J245" s="136"/>
      <c r="K245" s="136"/>
      <c r="L245" s="8"/>
    </row>
    <row r="246" spans="1:12" ht="15" hidden="1">
      <c r="A246" s="5"/>
      <c r="B246" s="6">
        <v>4230</v>
      </c>
      <c r="C246" s="6">
        <v>56.604999999999997</v>
      </c>
      <c r="D246" s="7"/>
      <c r="E246" s="4"/>
      <c r="F246" s="136"/>
      <c r="G246" s="136"/>
      <c r="H246" s="136"/>
      <c r="I246" s="136"/>
      <c r="J246" s="136"/>
      <c r="K246" s="136"/>
      <c r="L246" s="8"/>
    </row>
    <row r="247" spans="1:12" ht="15" hidden="1">
      <c r="A247" s="5"/>
      <c r="B247" s="6">
        <v>1500</v>
      </c>
      <c r="C247" s="6">
        <v>7293</v>
      </c>
      <c r="D247" s="7"/>
      <c r="E247" s="4"/>
      <c r="F247" s="136"/>
      <c r="G247" s="136"/>
      <c r="H247" s="136"/>
      <c r="I247" s="136"/>
      <c r="J247" s="136"/>
      <c r="K247" s="136"/>
      <c r="L247" s="8"/>
    </row>
    <row r="248" spans="1:12" ht="15" hidden="1">
      <c r="A248" s="5"/>
      <c r="B248" s="6">
        <v>7551.52</v>
      </c>
      <c r="C248" s="6">
        <v>63.64</v>
      </c>
      <c r="D248" s="7"/>
      <c r="E248" s="4"/>
      <c r="F248" s="136"/>
      <c r="G248" s="136"/>
      <c r="H248" s="136"/>
      <c r="I248" s="136"/>
      <c r="J248" s="136"/>
      <c r="K248" s="136"/>
      <c r="L248" s="8"/>
    </row>
    <row r="249" spans="1:12" ht="15" hidden="1">
      <c r="A249" s="5"/>
      <c r="B249" s="6">
        <v>274.49</v>
      </c>
      <c r="C249" s="79">
        <v>3549</v>
      </c>
      <c r="D249" s="7"/>
      <c r="E249" s="4"/>
      <c r="F249" s="136"/>
      <c r="G249" s="136"/>
      <c r="H249" s="136"/>
      <c r="I249" s="136"/>
      <c r="J249" s="136"/>
      <c r="K249" s="136"/>
      <c r="L249" s="8"/>
    </row>
    <row r="250" spans="1:12" ht="15" hidden="1">
      <c r="A250" s="5"/>
      <c r="B250" s="6">
        <v>6939.91</v>
      </c>
      <c r="C250" s="6">
        <v>5674.5</v>
      </c>
      <c r="D250" s="7"/>
      <c r="E250" s="4"/>
      <c r="F250" s="136"/>
      <c r="G250" s="136"/>
      <c r="H250" s="136"/>
      <c r="I250" s="136"/>
      <c r="J250" s="136"/>
      <c r="K250" s="136"/>
      <c r="L250" s="8"/>
    </row>
    <row r="251" spans="1:12" ht="15" hidden="1">
      <c r="A251" s="5"/>
      <c r="B251" s="6">
        <v>4817.34</v>
      </c>
      <c r="C251" s="6">
        <v>2418</v>
      </c>
      <c r="D251" s="7"/>
      <c r="E251" s="4"/>
      <c r="F251" s="136"/>
      <c r="G251" s="136"/>
      <c r="H251" s="136"/>
      <c r="I251" s="136"/>
      <c r="J251" s="136"/>
      <c r="K251" s="136"/>
      <c r="L251" s="8"/>
    </row>
    <row r="252" spans="1:12" ht="15" hidden="1">
      <c r="A252" s="5"/>
      <c r="B252" s="6">
        <v>1034.21</v>
      </c>
      <c r="C252" s="6">
        <v>1930.5</v>
      </c>
      <c r="D252" s="7"/>
      <c r="E252" s="4"/>
      <c r="F252" s="136"/>
      <c r="G252" s="136"/>
      <c r="H252" s="136"/>
      <c r="I252" s="136"/>
      <c r="J252" s="136"/>
      <c r="K252" s="136"/>
      <c r="L252" s="8"/>
    </row>
    <row r="253" spans="1:12" ht="15" hidden="1">
      <c r="A253" s="5"/>
      <c r="B253" s="6">
        <v>14210</v>
      </c>
      <c r="C253" s="6">
        <v>232.5</v>
      </c>
      <c r="D253" s="7"/>
      <c r="E253" s="4"/>
      <c r="F253" s="136"/>
      <c r="G253" s="136"/>
      <c r="H253" s="136"/>
      <c r="I253" s="136"/>
      <c r="J253" s="136"/>
      <c r="K253" s="136"/>
      <c r="L253" s="8"/>
    </row>
    <row r="254" spans="1:12" ht="15" hidden="1">
      <c r="A254" s="5"/>
      <c r="B254" s="6">
        <v>7475</v>
      </c>
      <c r="C254" s="6">
        <v>2409.2800000000002</v>
      </c>
      <c r="D254" s="7"/>
      <c r="E254" s="4"/>
      <c r="F254" s="136"/>
      <c r="G254" s="136"/>
      <c r="H254" s="136"/>
      <c r="I254" s="136"/>
      <c r="J254" s="136"/>
      <c r="K254" s="136"/>
      <c r="L254" s="8"/>
    </row>
    <row r="255" spans="1:12" ht="15" hidden="1">
      <c r="A255" s="5"/>
      <c r="B255" s="6">
        <v>500</v>
      </c>
      <c r="C255" s="6">
        <v>565</v>
      </c>
      <c r="D255" s="7"/>
      <c r="E255" s="4"/>
      <c r="F255" s="136"/>
      <c r="G255" s="136"/>
      <c r="H255" s="136"/>
      <c r="I255" s="136"/>
      <c r="J255" s="136"/>
      <c r="K255" s="136"/>
      <c r="L255" s="8"/>
    </row>
    <row r="256" spans="1:12" ht="15" hidden="1">
      <c r="A256" s="5"/>
      <c r="B256" s="6">
        <v>518.29</v>
      </c>
      <c r="C256" s="6">
        <v>518.92999999999995</v>
      </c>
      <c r="D256" s="7"/>
      <c r="E256" s="4"/>
      <c r="F256" s="136"/>
      <c r="G256" s="136"/>
      <c r="H256" s="136"/>
      <c r="I256" s="136"/>
      <c r="J256" s="136"/>
      <c r="K256" s="136"/>
      <c r="L256" s="8"/>
    </row>
    <row r="257" spans="1:12" ht="15" hidden="1">
      <c r="A257" s="5"/>
      <c r="B257" s="6">
        <v>738.26499999999999</v>
      </c>
      <c r="C257" s="6">
        <v>146.41</v>
      </c>
      <c r="D257" s="7"/>
      <c r="E257" s="4"/>
      <c r="F257" s="136"/>
      <c r="G257" s="136"/>
      <c r="H257" s="136"/>
      <c r="I257" s="136"/>
      <c r="J257" s="136"/>
      <c r="K257" s="136"/>
      <c r="L257" s="8"/>
    </row>
    <row r="258" spans="1:12" ht="15" hidden="1">
      <c r="A258" s="5"/>
      <c r="B258" s="6">
        <v>318.255</v>
      </c>
      <c r="C258" s="6">
        <v>1500</v>
      </c>
      <c r="D258" s="7"/>
      <c r="E258" s="4"/>
      <c r="F258" s="136"/>
      <c r="G258" s="136"/>
      <c r="H258" s="136"/>
      <c r="I258" s="136"/>
      <c r="J258" s="136"/>
      <c r="K258" s="136"/>
      <c r="L258" s="8"/>
    </row>
    <row r="259" spans="1:12" ht="15" hidden="1">
      <c r="A259" s="5"/>
      <c r="B259" s="6">
        <v>1686.5350000000001</v>
      </c>
      <c r="C259" s="6">
        <v>281.98</v>
      </c>
      <c r="D259" s="7"/>
      <c r="E259" s="4"/>
      <c r="F259" s="136"/>
      <c r="G259" s="136"/>
      <c r="H259" s="136"/>
      <c r="I259" s="136"/>
      <c r="J259" s="136"/>
      <c r="K259" s="136"/>
      <c r="L259" s="8"/>
    </row>
    <row r="260" spans="1:12" ht="15" hidden="1">
      <c r="A260" s="5"/>
      <c r="B260" s="6">
        <v>636.51</v>
      </c>
      <c r="C260" s="6">
        <v>4584</v>
      </c>
      <c r="D260" s="7"/>
      <c r="E260" s="4"/>
      <c r="F260" s="136"/>
      <c r="G260" s="136"/>
      <c r="H260" s="136"/>
      <c r="I260" s="136"/>
      <c r="J260" s="136"/>
      <c r="K260" s="136"/>
      <c r="L260" s="8"/>
    </row>
    <row r="261" spans="1:12" ht="15" hidden="1">
      <c r="A261" s="5"/>
      <c r="B261" s="6">
        <v>331.65499999999997</v>
      </c>
      <c r="C261" s="6">
        <v>2919</v>
      </c>
      <c r="D261" s="7"/>
      <c r="E261" s="4"/>
      <c r="F261" s="136"/>
      <c r="G261" s="136"/>
      <c r="H261" s="136"/>
      <c r="I261" s="136"/>
      <c r="J261" s="136"/>
      <c r="K261" s="136"/>
      <c r="L261" s="8"/>
    </row>
    <row r="262" spans="1:12" ht="15" hidden="1">
      <c r="A262" s="5"/>
      <c r="B262" s="6">
        <v>175.19499999999999</v>
      </c>
      <c r="C262" s="6">
        <v>255</v>
      </c>
      <c r="D262" s="7"/>
      <c r="E262" s="4"/>
      <c r="F262" s="136"/>
      <c r="G262" s="136"/>
      <c r="H262" s="136"/>
      <c r="I262" s="136"/>
      <c r="J262" s="136"/>
      <c r="K262" s="136"/>
      <c r="L262" s="8"/>
    </row>
    <row r="263" spans="1:12" ht="15" hidden="1">
      <c r="A263" s="5"/>
      <c r="B263" s="6">
        <v>2705</v>
      </c>
      <c r="C263" s="6">
        <v>247.77</v>
      </c>
      <c r="D263" s="7"/>
      <c r="E263" s="4"/>
      <c r="F263" s="136"/>
      <c r="G263" s="136"/>
      <c r="H263" s="136"/>
      <c r="I263" s="136"/>
      <c r="J263" s="136"/>
      <c r="K263" s="136"/>
      <c r="L263" s="8"/>
    </row>
    <row r="264" spans="1:12" ht="15" hidden="1">
      <c r="A264" s="5"/>
      <c r="B264" s="6">
        <v>1000</v>
      </c>
      <c r="C264" s="6">
        <v>1962.45</v>
      </c>
      <c r="D264" s="7"/>
      <c r="E264" s="4"/>
      <c r="F264" s="136"/>
      <c r="G264" s="136"/>
      <c r="H264" s="136"/>
      <c r="I264" s="136"/>
      <c r="J264" s="136"/>
      <c r="K264" s="136"/>
      <c r="L264" s="8"/>
    </row>
    <row r="265" spans="1:12" ht="15" hidden="1">
      <c r="A265" s="5"/>
      <c r="B265" s="6">
        <v>4875</v>
      </c>
      <c r="C265" s="6">
        <v>844.84</v>
      </c>
      <c r="D265" s="7"/>
      <c r="E265" s="4"/>
      <c r="F265" s="136"/>
      <c r="G265" s="136"/>
      <c r="H265" s="136"/>
      <c r="I265" s="136"/>
      <c r="J265" s="136"/>
      <c r="K265" s="136"/>
      <c r="L265" s="8"/>
    </row>
    <row r="266" spans="1:12" ht="15" hidden="1">
      <c r="A266" s="5"/>
      <c r="B266" s="6">
        <v>1277.1600000000001</v>
      </c>
      <c r="C266" s="6">
        <v>2024.6</v>
      </c>
      <c r="D266" s="7"/>
      <c r="E266" s="4"/>
      <c r="F266" s="136"/>
      <c r="G266" s="136"/>
      <c r="H266" s="136"/>
      <c r="I266" s="136"/>
      <c r="J266" s="136"/>
      <c r="K266" s="136"/>
      <c r="L266" s="8"/>
    </row>
    <row r="267" spans="1:12" ht="15" hidden="1">
      <c r="A267" s="5"/>
      <c r="B267" s="6">
        <v>375.08499999999998</v>
      </c>
      <c r="C267" s="6">
        <v>149.97</v>
      </c>
      <c r="D267" s="7"/>
      <c r="E267" s="4"/>
      <c r="F267" s="136"/>
      <c r="G267" s="136"/>
      <c r="H267" s="136"/>
      <c r="I267" s="136"/>
      <c r="J267" s="136"/>
      <c r="K267" s="136"/>
      <c r="L267" s="8"/>
    </row>
    <row r="268" spans="1:12" ht="15" hidden="1">
      <c r="A268" s="5"/>
      <c r="B268" s="6">
        <v>1021.5</v>
      </c>
      <c r="C268" s="6">
        <v>1467.48</v>
      </c>
      <c r="D268" s="7"/>
      <c r="E268" s="4"/>
      <c r="F268" s="136"/>
      <c r="G268" s="136"/>
      <c r="H268" s="136"/>
      <c r="I268" s="136"/>
      <c r="J268" s="136"/>
      <c r="K268" s="136"/>
      <c r="L268" s="8"/>
    </row>
    <row r="269" spans="1:12" ht="15.75" hidden="1" thickBot="1">
      <c r="A269" s="5"/>
      <c r="B269" s="81">
        <v>3690</v>
      </c>
      <c r="C269" s="82">
        <f>SUM(B236:B274)+SUM(C236:C268)</f>
        <v>206485</v>
      </c>
      <c r="D269" s="7"/>
      <c r="E269" s="77"/>
      <c r="F269" s="136"/>
      <c r="G269" s="136"/>
      <c r="H269" s="136"/>
      <c r="I269" s="136"/>
      <c r="J269" s="136"/>
      <c r="K269" s="136"/>
      <c r="L269" s="8"/>
    </row>
    <row r="270" spans="1:12" ht="15" hidden="1">
      <c r="A270" s="5"/>
      <c r="B270" s="6">
        <v>188.68</v>
      </c>
      <c r="C270" s="83"/>
      <c r="D270" s="7"/>
      <c r="E270" s="77"/>
      <c r="F270" s="136"/>
      <c r="G270" s="136"/>
      <c r="H270" s="136"/>
      <c r="I270" s="136"/>
      <c r="J270" s="136"/>
      <c r="K270" s="136"/>
      <c r="L270" s="8"/>
    </row>
    <row r="271" spans="1:12" ht="15" hidden="1">
      <c r="A271" s="5"/>
      <c r="B271" s="6">
        <v>9801.82</v>
      </c>
      <c r="C271" s="83"/>
      <c r="D271" s="7"/>
      <c r="E271" s="77"/>
      <c r="F271" s="136"/>
      <c r="G271" s="136"/>
      <c r="H271" s="136"/>
      <c r="I271" s="136"/>
      <c r="J271" s="136"/>
      <c r="K271" s="136"/>
      <c r="L271" s="8"/>
    </row>
    <row r="272" spans="1:12" ht="15" hidden="1">
      <c r="A272" s="5"/>
      <c r="B272" s="6">
        <v>2135.06</v>
      </c>
      <c r="C272" s="83"/>
      <c r="D272" s="7"/>
      <c r="E272" s="77"/>
      <c r="F272" s="136"/>
      <c r="G272" s="136"/>
      <c r="H272" s="136"/>
      <c r="I272" s="136"/>
      <c r="J272" s="136"/>
      <c r="K272" s="136"/>
      <c r="L272" s="8"/>
    </row>
    <row r="273" spans="1:12" ht="15" hidden="1">
      <c r="A273" s="5"/>
      <c r="B273" s="6">
        <v>621.30999999999995</v>
      </c>
      <c r="C273" s="83"/>
      <c r="D273" s="7"/>
      <c r="E273" s="77"/>
      <c r="F273" s="136"/>
      <c r="G273" s="136"/>
      <c r="H273" s="136"/>
      <c r="I273" s="136"/>
      <c r="J273" s="136"/>
      <c r="K273" s="136"/>
      <c r="L273" s="8"/>
    </row>
    <row r="274" spans="1:12" ht="15" hidden="1">
      <c r="A274" s="5"/>
      <c r="B274" s="6">
        <v>114.25</v>
      </c>
      <c r="C274" s="83"/>
      <c r="D274" s="7"/>
      <c r="E274" s="77"/>
      <c r="F274" s="136"/>
      <c r="G274" s="136"/>
      <c r="H274" s="136"/>
      <c r="I274" s="136"/>
      <c r="J274" s="136"/>
      <c r="K274" s="136"/>
      <c r="L274" s="8"/>
    </row>
  </sheetData>
  <autoFilter ref="A9:N220"/>
  <sortState ref="A10:M210">
    <sortCondition ref="B10:B210"/>
  </sortState>
  <mergeCells count="2">
    <mergeCell ref="M8:N8"/>
    <mergeCell ref="F8:J8"/>
  </mergeCells>
  <phoneticPr fontId="3" type="noConversion"/>
  <pageMargins left="0.25" right="0.25" top="0.75" bottom="0.75" header="0.3" footer="0.3"/>
  <pageSetup scale="72" fitToHeight="0" orientation="landscape" r:id="rId1"/>
  <headerFooter alignWithMargins="0">
    <oddFooter>&amp;LATTACHMENT DL - 3&amp;R&amp;P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ADFIT CALCULATION</vt:lpstr>
      <vt:lpstr>'ADFIT CALCULATION'!Print_Titles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Mathis, Jolie</dc:creator>
  <cp:lastModifiedBy>Garcia, Erika</cp:lastModifiedBy>
  <cp:lastPrinted>2017-09-21T21:20:03Z</cp:lastPrinted>
  <dcterms:created xsi:type="dcterms:W3CDTF">2007-03-27T18:25:02Z</dcterms:created>
  <dcterms:modified xsi:type="dcterms:W3CDTF">2017-09-22T15:05:46Z</dcterms:modified>
  <cp:contentStatus/>
</cp:coreProperties>
</file>